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20" windowWidth="15195" windowHeight="11640"/>
  </bookViews>
  <sheets>
    <sheet name="Приложение 2012-2015" sheetId="3" r:id="rId1"/>
    <sheet name="Лист1" sheetId="4" r:id="rId2"/>
  </sheets>
  <definedNames>
    <definedName name="_xlnm.Print_Titles" localSheetId="0">'Приложение 2012-2015'!$30:$32</definedName>
    <definedName name="_xlnm.Print_Area" localSheetId="0">'Приложение 2012-2015'!$A$1:$AA$110</definedName>
  </definedNames>
  <calcPr calcId="125725"/>
</workbook>
</file>

<file path=xl/calcChain.xml><?xml version="1.0" encoding="utf-8"?>
<calcChain xmlns="http://schemas.openxmlformats.org/spreadsheetml/2006/main">
  <c r="H85" i="3"/>
  <c r="I85"/>
  <c r="J85"/>
  <c r="L85"/>
  <c r="M85"/>
  <c r="N85"/>
  <c r="O85"/>
  <c r="P85"/>
  <c r="Q85"/>
  <c r="R85"/>
  <c r="F85"/>
  <c r="G82"/>
  <c r="G85" s="1"/>
  <c r="G80" s="1"/>
  <c r="G78" s="1"/>
  <c r="G18" s="1"/>
  <c r="G91"/>
  <c r="H91"/>
  <c r="I91"/>
  <c r="J91"/>
  <c r="L91"/>
  <c r="M91"/>
  <c r="O91"/>
  <c r="P91"/>
  <c r="R91"/>
  <c r="G95"/>
  <c r="G93" s="1"/>
  <c r="I95"/>
  <c r="I93" s="1"/>
  <c r="K95"/>
  <c r="K93" s="1"/>
  <c r="L95"/>
  <c r="L93" s="1"/>
  <c r="L22" s="1"/>
  <c r="M95"/>
  <c r="M93" s="1"/>
  <c r="M22" s="1"/>
  <c r="N95"/>
  <c r="N93" s="1"/>
  <c r="O95"/>
  <c r="O93" s="1"/>
  <c r="P95"/>
  <c r="P93" s="1"/>
  <c r="Q95"/>
  <c r="Q93" s="1"/>
  <c r="R95"/>
  <c r="R93" s="1"/>
  <c r="F91"/>
  <c r="F95"/>
  <c r="F93" s="1"/>
  <c r="F22" s="1"/>
  <c r="Q49"/>
  <c r="Q48"/>
  <c r="N53"/>
  <c r="N55" s="1"/>
  <c r="N51" s="1"/>
  <c r="K83"/>
  <c r="K85" s="1"/>
  <c r="J96"/>
  <c r="Q46"/>
  <c r="Q80"/>
  <c r="Q78" s="1"/>
  <c r="Q18" s="1"/>
  <c r="Q92"/>
  <c r="Q91" s="1"/>
  <c r="J80"/>
  <c r="J78" s="1"/>
  <c r="J18" s="1"/>
  <c r="O80"/>
  <c r="O78" s="1"/>
  <c r="O18" s="1"/>
  <c r="R80"/>
  <c r="R78" s="1"/>
  <c r="R18" s="1"/>
  <c r="G67"/>
  <c r="G64" s="1"/>
  <c r="G62" s="1"/>
  <c r="G15" s="1"/>
  <c r="I67"/>
  <c r="K67"/>
  <c r="K64" s="1"/>
  <c r="K62" s="1"/>
  <c r="L67"/>
  <c r="M67"/>
  <c r="M64" s="1"/>
  <c r="M62" s="1"/>
  <c r="M15" s="1"/>
  <c r="O67"/>
  <c r="R67"/>
  <c r="R64" s="1"/>
  <c r="R62" s="1"/>
  <c r="R15" s="1"/>
  <c r="F67"/>
  <c r="M80"/>
  <c r="M78" s="1"/>
  <c r="M18" s="1"/>
  <c r="H61"/>
  <c r="H56" s="1"/>
  <c r="H58"/>
  <c r="I61"/>
  <c r="I58" s="1"/>
  <c r="K61"/>
  <c r="K56" s="1"/>
  <c r="L61"/>
  <c r="L58" s="1"/>
  <c r="M61"/>
  <c r="M58" s="1"/>
  <c r="O61"/>
  <c r="O58" s="1"/>
  <c r="P61"/>
  <c r="P58" s="1"/>
  <c r="R61"/>
  <c r="R58" s="1"/>
  <c r="F61"/>
  <c r="F58" s="1"/>
  <c r="Q60"/>
  <c r="Q61" s="1"/>
  <c r="Q58" s="1"/>
  <c r="Q53"/>
  <c r="Q55" s="1"/>
  <c r="Q51" s="1"/>
  <c r="N46"/>
  <c r="N92"/>
  <c r="Q76"/>
  <c r="M76"/>
  <c r="M77" s="1"/>
  <c r="M72" s="1"/>
  <c r="M17" s="1"/>
  <c r="N66"/>
  <c r="N67" s="1"/>
  <c r="N64" s="1"/>
  <c r="N62" s="1"/>
  <c r="N15" s="1"/>
  <c r="N60"/>
  <c r="N61" s="1"/>
  <c r="N58" s="1"/>
  <c r="N48"/>
  <c r="Q47"/>
  <c r="N47"/>
  <c r="N50" s="1"/>
  <c r="N42" s="1"/>
  <c r="N39"/>
  <c r="K40"/>
  <c r="K46"/>
  <c r="K47"/>
  <c r="K48"/>
  <c r="J49"/>
  <c r="J50" s="1"/>
  <c r="J44" s="1"/>
  <c r="J60"/>
  <c r="J61" s="1"/>
  <c r="J58" s="1"/>
  <c r="J66"/>
  <c r="P67"/>
  <c r="P64" s="1"/>
  <c r="P62" s="1"/>
  <c r="P15" s="1"/>
  <c r="J70"/>
  <c r="K76"/>
  <c r="K101"/>
  <c r="K99" s="1"/>
  <c r="K97" s="1"/>
  <c r="K23" s="1"/>
  <c r="K92"/>
  <c r="K84"/>
  <c r="H55"/>
  <c r="H51" s="1"/>
  <c r="I55"/>
  <c r="I51" s="1"/>
  <c r="J55"/>
  <c r="J51" s="1"/>
  <c r="K55"/>
  <c r="K51" s="1"/>
  <c r="L55"/>
  <c r="L51" s="1"/>
  <c r="M55"/>
  <c r="M51" s="1"/>
  <c r="O55"/>
  <c r="O51" s="1"/>
  <c r="P55"/>
  <c r="P51" s="1"/>
  <c r="R55"/>
  <c r="R51" s="1"/>
  <c r="H80"/>
  <c r="H78" s="1"/>
  <c r="H18" s="1"/>
  <c r="H100"/>
  <c r="H96"/>
  <c r="H95" s="1"/>
  <c r="H93" s="1"/>
  <c r="G89"/>
  <c r="G87" s="1"/>
  <c r="G21" s="1"/>
  <c r="H89"/>
  <c r="H87" s="1"/>
  <c r="I89"/>
  <c r="I87" s="1"/>
  <c r="I21" s="1"/>
  <c r="J89"/>
  <c r="J87" s="1"/>
  <c r="K89"/>
  <c r="L89"/>
  <c r="L87" s="1"/>
  <c r="M89"/>
  <c r="M87" s="1"/>
  <c r="N89"/>
  <c r="O89"/>
  <c r="O87" s="1"/>
  <c r="O21" s="1"/>
  <c r="P89"/>
  <c r="P87" s="1"/>
  <c r="P21" s="1"/>
  <c r="Q89"/>
  <c r="R89"/>
  <c r="R87" s="1"/>
  <c r="R21" s="1"/>
  <c r="F89"/>
  <c r="G70"/>
  <c r="G71" s="1"/>
  <c r="H66"/>
  <c r="H67" s="1"/>
  <c r="H64" s="1"/>
  <c r="H62" s="1"/>
  <c r="H15" s="1"/>
  <c r="G60"/>
  <c r="G61" s="1"/>
  <c r="G58" s="1"/>
  <c r="G54"/>
  <c r="G53"/>
  <c r="F53" s="1"/>
  <c r="F55" s="1"/>
  <c r="F51" s="1"/>
  <c r="G46"/>
  <c r="G40"/>
  <c r="G39"/>
  <c r="G99"/>
  <c r="H99"/>
  <c r="I99"/>
  <c r="L99"/>
  <c r="M99"/>
  <c r="N99"/>
  <c r="O99"/>
  <c r="P99"/>
  <c r="Q99"/>
  <c r="R99"/>
  <c r="G97"/>
  <c r="H97"/>
  <c r="I97"/>
  <c r="L97"/>
  <c r="M97"/>
  <c r="N97"/>
  <c r="N23" s="1"/>
  <c r="O97"/>
  <c r="O23" s="1"/>
  <c r="P97"/>
  <c r="Q97"/>
  <c r="Q23" s="1"/>
  <c r="R97"/>
  <c r="I80"/>
  <c r="I78" s="1"/>
  <c r="I18" s="1"/>
  <c r="L80"/>
  <c r="P80"/>
  <c r="P78" s="1"/>
  <c r="P18" s="1"/>
  <c r="L78"/>
  <c r="L18" s="1"/>
  <c r="G77"/>
  <c r="H77"/>
  <c r="I77"/>
  <c r="J77"/>
  <c r="K77"/>
  <c r="L77"/>
  <c r="N77"/>
  <c r="O77"/>
  <c r="P77"/>
  <c r="Q77"/>
  <c r="R77"/>
  <c r="G74"/>
  <c r="H74"/>
  <c r="I74"/>
  <c r="J74"/>
  <c r="K74"/>
  <c r="L74"/>
  <c r="N74"/>
  <c r="O74"/>
  <c r="P74"/>
  <c r="Q74"/>
  <c r="R74"/>
  <c r="G72"/>
  <c r="H72"/>
  <c r="H17" s="1"/>
  <c r="I72"/>
  <c r="J72"/>
  <c r="J17" s="1"/>
  <c r="K72"/>
  <c r="L72"/>
  <c r="L17" s="1"/>
  <c r="N72"/>
  <c r="N17" s="1"/>
  <c r="O72"/>
  <c r="P72"/>
  <c r="P17" s="1"/>
  <c r="Q72"/>
  <c r="R72"/>
  <c r="R17" s="1"/>
  <c r="H71"/>
  <c r="H68" s="1"/>
  <c r="I71"/>
  <c r="J71"/>
  <c r="K71"/>
  <c r="K68" s="1"/>
  <c r="L71"/>
  <c r="M71"/>
  <c r="M68" s="1"/>
  <c r="N71"/>
  <c r="O71"/>
  <c r="P71"/>
  <c r="Q71"/>
  <c r="R71"/>
  <c r="I64"/>
  <c r="I62" s="1"/>
  <c r="I15" s="1"/>
  <c r="L64"/>
  <c r="L62" s="1"/>
  <c r="L15" s="1"/>
  <c r="O64"/>
  <c r="O62" s="1"/>
  <c r="O15" s="1"/>
  <c r="G50"/>
  <c r="G44" s="1"/>
  <c r="H50"/>
  <c r="H44" s="1"/>
  <c r="I50"/>
  <c r="I44" s="1"/>
  <c r="K50"/>
  <c r="K44" s="1"/>
  <c r="L50"/>
  <c r="L44" s="1"/>
  <c r="M50"/>
  <c r="M42" s="1"/>
  <c r="O50"/>
  <c r="O42" s="1"/>
  <c r="O13" s="1"/>
  <c r="R50"/>
  <c r="R42" s="1"/>
  <c r="R13" s="1"/>
  <c r="G41"/>
  <c r="G37" s="1"/>
  <c r="G35" s="1"/>
  <c r="G12" s="1"/>
  <c r="H41"/>
  <c r="I41"/>
  <c r="I37" s="1"/>
  <c r="I35" s="1"/>
  <c r="I12" s="1"/>
  <c r="J41"/>
  <c r="J37" s="1"/>
  <c r="J35" s="1"/>
  <c r="J12" s="1"/>
  <c r="K41"/>
  <c r="K37" s="1"/>
  <c r="K35" s="1"/>
  <c r="K12" s="1"/>
  <c r="L41"/>
  <c r="M41"/>
  <c r="M37" s="1"/>
  <c r="M35" s="1"/>
  <c r="M12" s="1"/>
  <c r="N41"/>
  <c r="N37" s="1"/>
  <c r="N35" s="1"/>
  <c r="N12" s="1"/>
  <c r="O41"/>
  <c r="O37" s="1"/>
  <c r="O35" s="1"/>
  <c r="O12" s="1"/>
  <c r="P41"/>
  <c r="P37" s="1"/>
  <c r="P35" s="1"/>
  <c r="P12" s="1"/>
  <c r="Q41"/>
  <c r="Q37" s="1"/>
  <c r="Q35" s="1"/>
  <c r="Q12" s="1"/>
  <c r="R41"/>
  <c r="R37" s="1"/>
  <c r="R35" s="1"/>
  <c r="H37"/>
  <c r="L37"/>
  <c r="H35"/>
  <c r="H12" s="1"/>
  <c r="L35"/>
  <c r="L12" s="1"/>
  <c r="G23"/>
  <c r="H23"/>
  <c r="I23"/>
  <c r="L23"/>
  <c r="M23"/>
  <c r="P23"/>
  <c r="R23"/>
  <c r="G17"/>
  <c r="I17"/>
  <c r="K17"/>
  <c r="O17"/>
  <c r="Q17"/>
  <c r="F50"/>
  <c r="F74"/>
  <c r="F77"/>
  <c r="F72" s="1"/>
  <c r="F17" s="1"/>
  <c r="F41"/>
  <c r="F37" s="1"/>
  <c r="F35" s="1"/>
  <c r="F64"/>
  <c r="F62" s="1"/>
  <c r="F15" s="1"/>
  <c r="F71"/>
  <c r="F99"/>
  <c r="F97" s="1"/>
  <c r="F23" s="1"/>
  <c r="F80"/>
  <c r="F78" s="1"/>
  <c r="F18" s="1"/>
  <c r="J99"/>
  <c r="J97" s="1"/>
  <c r="J23" s="1"/>
  <c r="O44"/>
  <c r="J67"/>
  <c r="J64" s="1"/>
  <c r="J62" s="1"/>
  <c r="N80"/>
  <c r="N78" s="1"/>
  <c r="N18" s="1"/>
  <c r="Q50"/>
  <c r="P50"/>
  <c r="F44"/>
  <c r="Q66"/>
  <c r="Q67" s="1"/>
  <c r="Q64" s="1"/>
  <c r="Q62" s="1"/>
  <c r="Q15" s="1"/>
  <c r="K80" l="1"/>
  <c r="K78" s="1"/>
  <c r="K18" s="1"/>
  <c r="F42"/>
  <c r="F13" s="1"/>
  <c r="R44"/>
  <c r="F87"/>
  <c r="F86" s="1"/>
  <c r="K91"/>
  <c r="K87" s="1"/>
  <c r="Q87"/>
  <c r="Q21" s="1"/>
  <c r="J95"/>
  <c r="J93" s="1"/>
  <c r="J22" s="1"/>
  <c r="N91"/>
  <c r="N87" s="1"/>
  <c r="H21"/>
  <c r="H86"/>
  <c r="Q42"/>
  <c r="Q13" s="1"/>
  <c r="K22"/>
  <c r="N22"/>
  <c r="P42"/>
  <c r="P13" s="1"/>
  <c r="H22"/>
  <c r="I42"/>
  <c r="I13" s="1"/>
  <c r="M74"/>
  <c r="L42"/>
  <c r="L13" s="1"/>
  <c r="F68"/>
  <c r="F16" s="1"/>
  <c r="Q68"/>
  <c r="Q16" s="1"/>
  <c r="O68"/>
  <c r="O16" s="1"/>
  <c r="I68"/>
  <c r="I16" s="1"/>
  <c r="G68"/>
  <c r="G16" s="1"/>
  <c r="R68"/>
  <c r="R16" s="1"/>
  <c r="P68"/>
  <c r="P16" s="1"/>
  <c r="N68"/>
  <c r="N16" s="1"/>
  <c r="L68"/>
  <c r="L16" s="1"/>
  <c r="J68"/>
  <c r="J16" s="1"/>
  <c r="K58"/>
  <c r="K14" s="1"/>
  <c r="F56"/>
  <c r="F14" s="1"/>
  <c r="Q56"/>
  <c r="O56"/>
  <c r="O14" s="1"/>
  <c r="M56"/>
  <c r="I56"/>
  <c r="G56"/>
  <c r="G14" s="1"/>
  <c r="R56"/>
  <c r="R14" s="1"/>
  <c r="P56"/>
  <c r="N56"/>
  <c r="N14" s="1"/>
  <c r="L56"/>
  <c r="J56"/>
  <c r="J14" s="1"/>
  <c r="G86"/>
  <c r="G22"/>
  <c r="H16"/>
  <c r="G19"/>
  <c r="M16"/>
  <c r="K16"/>
  <c r="K42"/>
  <c r="K13" s="1"/>
  <c r="H42"/>
  <c r="H13" s="1"/>
  <c r="G55"/>
  <c r="G42" s="1"/>
  <c r="R12"/>
  <c r="R34"/>
  <c r="I86"/>
  <c r="I22"/>
  <c r="I19" s="1"/>
  <c r="O34"/>
  <c r="L14"/>
  <c r="L34"/>
  <c r="H34"/>
  <c r="H14"/>
  <c r="H10" s="1"/>
  <c r="F12"/>
  <c r="G51"/>
  <c r="I14"/>
  <c r="P44"/>
  <c r="R22"/>
  <c r="R19" s="1"/>
  <c r="R86"/>
  <c r="R33" s="1"/>
  <c r="Q22"/>
  <c r="Q86"/>
  <c r="P22"/>
  <c r="P19" s="1"/>
  <c r="P86"/>
  <c r="Q14"/>
  <c r="Q44"/>
  <c r="M14"/>
  <c r="M44"/>
  <c r="J42"/>
  <c r="J13" s="1"/>
  <c r="N44"/>
  <c r="O22"/>
  <c r="O19" s="1"/>
  <c r="O86"/>
  <c r="M86"/>
  <c r="M21"/>
  <c r="M19" s="1"/>
  <c r="P14"/>
  <c r="N13"/>
  <c r="M13"/>
  <c r="M10" s="1"/>
  <c r="M34"/>
  <c r="L86"/>
  <c r="L33" s="1"/>
  <c r="L21"/>
  <c r="L19" s="1"/>
  <c r="J21"/>
  <c r="J86"/>
  <c r="J15"/>
  <c r="K15"/>
  <c r="K10" s="1"/>
  <c r="K86" l="1"/>
  <c r="K21"/>
  <c r="K19" s="1"/>
  <c r="K8" s="1"/>
  <c r="N86"/>
  <c r="N21"/>
  <c r="N19" s="1"/>
  <c r="J19"/>
  <c r="K34"/>
  <c r="K33" s="1"/>
  <c r="J34"/>
  <c r="J33" s="1"/>
  <c r="M33"/>
  <c r="N34"/>
  <c r="N33" s="1"/>
  <c r="P34"/>
  <c r="P33" s="1"/>
  <c r="O33"/>
  <c r="Q19"/>
  <c r="F21"/>
  <c r="F19" s="1"/>
  <c r="I34"/>
  <c r="I33" s="1"/>
  <c r="F34"/>
  <c r="F33" s="1"/>
  <c r="H33"/>
  <c r="H19"/>
  <c r="H8" s="1"/>
  <c r="N10"/>
  <c r="N8" s="1"/>
  <c r="O10"/>
  <c r="O8" s="1"/>
  <c r="P10"/>
  <c r="P8" s="1"/>
  <c r="I10"/>
  <c r="I8" s="1"/>
  <c r="L10"/>
  <c r="L8" s="1"/>
  <c r="Q10"/>
  <c r="Q8" s="1"/>
  <c r="J10"/>
  <c r="J8" s="1"/>
  <c r="F10"/>
  <c r="F8" s="1"/>
  <c r="R10"/>
  <c r="R8" s="1"/>
  <c r="G13"/>
  <c r="G10" s="1"/>
  <c r="G8" s="1"/>
  <c r="G34"/>
  <c r="G33" s="1"/>
  <c r="Q34"/>
  <c r="Q33" s="1"/>
  <c r="M8"/>
</calcChain>
</file>

<file path=xl/sharedStrings.xml><?xml version="1.0" encoding="utf-8"?>
<sst xmlns="http://schemas.openxmlformats.org/spreadsheetml/2006/main" count="226" uniqueCount="128">
  <si>
    <t>Наименование объекта</t>
  </si>
  <si>
    <t>№ п/п</t>
  </si>
  <si>
    <t>КАПИТАЛЬНЫЕ ВЛОЖЕНИЯ - ВСЕГО</t>
  </si>
  <si>
    <t>1.1.</t>
  </si>
  <si>
    <t>1.2.</t>
  </si>
  <si>
    <t>1.3.</t>
  </si>
  <si>
    <t>Жилищно-коммунальное хозяйство</t>
  </si>
  <si>
    <t>в том числе:</t>
  </si>
  <si>
    <t xml:space="preserve">благоустройство </t>
  </si>
  <si>
    <t>Образование</t>
  </si>
  <si>
    <t xml:space="preserve">в том числе: </t>
  </si>
  <si>
    <t>Общегосударственные вопросы</t>
  </si>
  <si>
    <t>Годы строительства (реконструкции, разработка ПСД)</t>
  </si>
  <si>
    <t>Предварительная проектно-сметная стоимость</t>
  </si>
  <si>
    <t>ЗАКАЗЧИК-ЗАСТРОЙЩИК: УПРАВЛЕНИЕ КАПИТАЛЬНЫХ РЕМОНТОВ И СТРОИТЕЛЬСТВА АДМИНИСТРАЦИИ ГОРОДА НОРИЛЬСКА</t>
  </si>
  <si>
    <t>ИТОГО по заказчику</t>
  </si>
  <si>
    <t>1.4.</t>
  </si>
  <si>
    <t>Направление расходования средств</t>
  </si>
  <si>
    <t>из них:</t>
  </si>
  <si>
    <t>№ строки</t>
  </si>
  <si>
    <t>4078 м²</t>
  </si>
  <si>
    <t>Консервация корпусов № 2 ,3 больничного городка</t>
  </si>
  <si>
    <t>коммунальное хозяйство</t>
  </si>
  <si>
    <t>Реконструкция очистных сооружений города Норильска</t>
  </si>
  <si>
    <t>МЕРОПРИЯТИЯ, ПРЕДЛАГАЕМЫЕ ДЛЯ ФИНАНСИРОВАНИЯ С УЧАСТИЕМ СРЕДСТВ КРАЕВОГО И ФЕДЕРАЛЬНОГО БЮДЖЕТОВ</t>
  </si>
  <si>
    <t>МЕРОПРИЯТИЯ ПРЕДЛАГАЕМЫЕ ДЛЯ ФИНАНСИРОВАНИЯ ЗА СЧЕТ СРЕДСТВ МЕСТНОГО БЮДЖЕТА</t>
  </si>
  <si>
    <t>1.1.1.</t>
  </si>
  <si>
    <t>1.1.2.</t>
  </si>
  <si>
    <t>1.2.1.</t>
  </si>
  <si>
    <t>1.2.3.</t>
  </si>
  <si>
    <t>1.3.1.</t>
  </si>
  <si>
    <t>2.</t>
  </si>
  <si>
    <t>2.2.</t>
  </si>
  <si>
    <t>2.3.</t>
  </si>
  <si>
    <t>Социальная политика</t>
  </si>
  <si>
    <t>2.3.1.</t>
  </si>
  <si>
    <t>80 тыс. м³/ сут.</t>
  </si>
  <si>
    <t>ИТОГО по заказчику:</t>
  </si>
  <si>
    <t>794  м²</t>
  </si>
  <si>
    <t>1300  м²</t>
  </si>
  <si>
    <t>другие общегосударственные вопросы</t>
  </si>
  <si>
    <t>дошкольное образование</t>
  </si>
  <si>
    <t>Здравоохранение</t>
  </si>
  <si>
    <t>Физическая культура и спорт</t>
  </si>
  <si>
    <t>физическая культура</t>
  </si>
  <si>
    <t>Культура и кинематография</t>
  </si>
  <si>
    <t>культура</t>
  </si>
  <si>
    <t>социальное обслуживание населения</t>
  </si>
  <si>
    <t>1.5.</t>
  </si>
  <si>
    <t>1.6.</t>
  </si>
  <si>
    <t>1.5.1.</t>
  </si>
  <si>
    <t>1.6.1.</t>
  </si>
  <si>
    <t xml:space="preserve">Отдельно стоящее здание,  Центральный район,  ул. Советская, 9 </t>
  </si>
  <si>
    <t xml:space="preserve">Мощность </t>
  </si>
  <si>
    <t>2012-2013</t>
  </si>
  <si>
    <t>50 000 м³</t>
  </si>
  <si>
    <t>3 786 м²</t>
  </si>
  <si>
    <t>Строительство полигона для хранения твердых бытовых отходов в районе пос.  Снежногорск</t>
  </si>
  <si>
    <t>2788,1 м²</t>
  </si>
  <si>
    <t>Строительство колумбарных стенок на территории городского кладбища</t>
  </si>
  <si>
    <t>Организационные мероприятия по обеспечению ввода объектов в эксплуатацию, в том числе: организация проведения технической инвентаризации объектов капитального строительства, государственная экспертиза ПСД, оплата за получение технических условий и согласование земельных участков, оформление деклараций пожарной безопасности и другие мероприятия</t>
  </si>
  <si>
    <t xml:space="preserve">Помещения  МФЦ с реконструкцией объекта капитального строительства, район Центральный, ул. Нансена, д. 69 (пом 2, 3) </t>
  </si>
  <si>
    <t>2013-2016</t>
  </si>
  <si>
    <t>2.1.</t>
  </si>
  <si>
    <t>2.1.1.</t>
  </si>
  <si>
    <t>2.3.2.</t>
  </si>
  <si>
    <t>Нежилое отдельно стоящее здание район Талнах,  ул. Кравца 16-А</t>
  </si>
  <si>
    <t>Реконструкция помещений подстанции скорой медицинской помощи  в районе Кайеркан, ул. Первомайская, 10 со строительством гаража - стоянки</t>
  </si>
  <si>
    <t>2013-1015</t>
  </si>
  <si>
    <t>Строительство локальных очистных сооружений МБУ "Лыжная база "Оль-Гуль"</t>
  </si>
  <si>
    <t>54 м²</t>
  </si>
  <si>
    <t>1.2.2.</t>
  </si>
  <si>
    <t>1.2.4.</t>
  </si>
  <si>
    <t>Строительство водоотводных сооружений района Кайеркан</t>
  </si>
  <si>
    <t>Строительство очистных сооружений п. Снежногорск</t>
  </si>
  <si>
    <t>1600 м³/ сут.</t>
  </si>
  <si>
    <t>2 000 пог.м.</t>
  </si>
  <si>
    <t>112 м²</t>
  </si>
  <si>
    <t>Строительство трансформаторной подстанции ТП-807, район Талнах, ул. Бауманская, 25</t>
  </si>
  <si>
    <t>Полигон для хранения твердых бытовых отходов в районе Кайеркан</t>
  </si>
  <si>
    <r>
      <t>84 730 м</t>
    </r>
    <r>
      <rPr>
        <sz val="12"/>
        <rFont val="Tempus Sans ITC"/>
        <family val="5"/>
      </rPr>
      <t>³</t>
    </r>
  </si>
  <si>
    <t>1500 м²</t>
  </si>
  <si>
    <t>Нежилое отдельно стоящее  здание, район Центральный, Ленинский пр., 23</t>
  </si>
  <si>
    <t>в том числе</t>
  </si>
  <si>
    <t>1.7.</t>
  </si>
  <si>
    <t>1.7.1.</t>
  </si>
  <si>
    <t>1.7.2.</t>
  </si>
  <si>
    <t xml:space="preserve"> 242 места</t>
  </si>
  <si>
    <t>стационарная медицинская помощь</t>
  </si>
  <si>
    <t>2.2.1.</t>
  </si>
  <si>
    <t>Незавершенное строительством отдельно стоящее здание МБУ "Лыжная база "Оль-Гуль" (демонтаж)</t>
  </si>
  <si>
    <t>2.1.2.</t>
  </si>
  <si>
    <t>Объемы и источники финансирования адресной инвестиционной программы строительства и реконструкции  объектов муниципальной собственности  муниципального образования город Норильск  на 2012-2015 годы</t>
  </si>
  <si>
    <t>план 2012г.</t>
  </si>
  <si>
    <t>местный бюджет</t>
  </si>
  <si>
    <t>план 2013г.</t>
  </si>
  <si>
    <t>план 2014г.</t>
  </si>
  <si>
    <t>план 2015г.</t>
  </si>
  <si>
    <t>краевой бюджет</t>
  </si>
  <si>
    <t>Реконструкция здания ДОУ "Детский сад № 69"  район Талнах, ул. Бауманская, 21</t>
  </si>
  <si>
    <t>жилищное хозяйство</t>
  </si>
  <si>
    <t>Жилой дом №7/10 корп.2, 3,4, Центральный район, ул. Кирова</t>
  </si>
  <si>
    <t>6847м²/64 кв</t>
  </si>
  <si>
    <t>Реконструкция зданий МБУЗ "Родильный дом", Центральный район, ул. Б.Хмельницкого, 18 и ул. Б.Хмельницкого, 20</t>
  </si>
  <si>
    <t>14 890 м²</t>
  </si>
  <si>
    <t>Перечень объектов адресной инвестиционной программы строительства и реконструкции  на 2012 - 2015 года</t>
  </si>
  <si>
    <t>2013-1016</t>
  </si>
  <si>
    <t>2011-2016</t>
  </si>
  <si>
    <t>1.4.1.</t>
  </si>
  <si>
    <t>2012-2015</t>
  </si>
  <si>
    <t>2011-2012</t>
  </si>
  <si>
    <t>2010-2012</t>
  </si>
  <si>
    <t>2011 -2013</t>
  </si>
  <si>
    <t>2012-2017</t>
  </si>
  <si>
    <t>1.2.5.</t>
  </si>
  <si>
    <t>1.2.6.</t>
  </si>
  <si>
    <t>21 шт.</t>
  </si>
  <si>
    <t>1.7.3.</t>
  </si>
  <si>
    <t>Реконструкция физкультурно-оздоровительной зоны район Талнах, ул. Диксона, 4</t>
  </si>
  <si>
    <t>14 178  м²</t>
  </si>
  <si>
    <t>0100</t>
  </si>
  <si>
    <t>0500</t>
  </si>
  <si>
    <t>0700</t>
  </si>
  <si>
    <t>0800</t>
  </si>
  <si>
    <t>0900</t>
  </si>
  <si>
    <t>Коды разделов  классификации расходов местного бюджета</t>
  </si>
  <si>
    <t>1000</t>
  </si>
  <si>
    <t>1100</t>
  </si>
</sst>
</file>

<file path=xl/styles.xml><?xml version="1.0" encoding="utf-8"?>
<styleSheet xmlns="http://schemas.openxmlformats.org/spreadsheetml/2006/main">
  <numFmts count="1">
    <numFmt numFmtId="164" formatCode="#,##0.0"/>
  </numFmts>
  <fonts count="17">
    <font>
      <sz val="10"/>
      <name val="Arial Cyr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2"/>
      <name val="Tempus Sans ITC"/>
      <family val="5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rgb="FF7030A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>
      <alignment vertical="center"/>
    </xf>
    <xf numFmtId="3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/>
    <xf numFmtId="0" fontId="1" fillId="2" borderId="0" xfId="0" applyFont="1" applyFill="1"/>
    <xf numFmtId="0" fontId="2" fillId="2" borderId="0" xfId="0" applyFont="1" applyFill="1" applyBorder="1" applyAlignment="1">
      <alignment horizontal="center" vertical="center" wrapText="1"/>
    </xf>
    <xf numFmtId="164" fontId="1" fillId="2" borderId="0" xfId="0" applyNumberFormat="1" applyFont="1" applyFill="1"/>
    <xf numFmtId="0" fontId="3" fillId="2" borderId="1" xfId="0" applyFont="1" applyFill="1" applyBorder="1" applyAlignment="1">
      <alignment horizontal="center" vertical="center" wrapText="1"/>
    </xf>
    <xf numFmtId="16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right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center" wrapText="1"/>
    </xf>
    <xf numFmtId="164" fontId="1" fillId="2" borderId="0" xfId="0" applyNumberFormat="1" applyFont="1" applyFill="1" applyBorder="1" applyAlignment="1">
      <alignment horizontal="right" vertical="center" wrapText="1"/>
    </xf>
    <xf numFmtId="0" fontId="1" fillId="2" borderId="0" xfId="0" applyFont="1" applyFill="1" applyBorder="1"/>
    <xf numFmtId="164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/>
    <xf numFmtId="0" fontId="4" fillId="2" borderId="0" xfId="0" applyFont="1" applyFill="1"/>
    <xf numFmtId="0" fontId="1" fillId="2" borderId="1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16" fontId="3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right" vertical="center"/>
    </xf>
    <xf numFmtId="164" fontId="3" fillId="2" borderId="1" xfId="0" applyNumberFormat="1" applyFont="1" applyFill="1" applyBorder="1"/>
    <xf numFmtId="164" fontId="1" fillId="2" borderId="0" xfId="0" applyNumberFormat="1" applyFont="1" applyFill="1" applyBorder="1"/>
    <xf numFmtId="0" fontId="6" fillId="2" borderId="0" xfId="0" applyFont="1" applyFill="1"/>
    <xf numFmtId="164" fontId="3" fillId="2" borderId="1" xfId="0" applyNumberFormat="1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right" vertical="center" wrapText="1"/>
    </xf>
    <xf numFmtId="164" fontId="11" fillId="2" borderId="1" xfId="0" applyNumberFormat="1" applyFont="1" applyFill="1" applyBorder="1" applyAlignment="1">
      <alignment vertical="center" wrapText="1"/>
    </xf>
    <xf numFmtId="164" fontId="11" fillId="2" borderId="1" xfId="0" applyNumberFormat="1" applyFont="1" applyFill="1" applyBorder="1" applyAlignment="1">
      <alignment horizontal="right" vertical="center" wrapText="1"/>
    </xf>
    <xf numFmtId="164" fontId="11" fillId="2" borderId="1" xfId="0" applyNumberFormat="1" applyFont="1" applyFill="1" applyBorder="1" applyAlignment="1">
      <alignment horizontal="right" vertical="center"/>
    </xf>
    <xf numFmtId="0" fontId="11" fillId="2" borderId="1" xfId="0" applyFont="1" applyFill="1" applyBorder="1" applyAlignment="1">
      <alignment horizontal="center" vertical="center"/>
    </xf>
    <xf numFmtId="3" fontId="11" fillId="2" borderId="1" xfId="0" applyNumberFormat="1" applyFont="1" applyFill="1" applyBorder="1" applyAlignment="1">
      <alignment vertical="center" wrapText="1"/>
    </xf>
    <xf numFmtId="3" fontId="11" fillId="2" borderId="1" xfId="0" applyNumberFormat="1" applyFont="1" applyFill="1" applyBorder="1" applyAlignment="1">
      <alignment horizontal="center" vertical="center" wrapText="1"/>
    </xf>
    <xf numFmtId="164" fontId="12" fillId="2" borderId="1" xfId="0" applyNumberFormat="1" applyFont="1" applyFill="1" applyBorder="1" applyAlignment="1">
      <alignment horizontal="right" vertical="center" wrapText="1"/>
    </xf>
    <xf numFmtId="164" fontId="13" fillId="2" borderId="1" xfId="0" applyNumberFormat="1" applyFont="1" applyFill="1" applyBorder="1" applyAlignment="1">
      <alignment horizontal="right" vertical="center" wrapText="1"/>
    </xf>
    <xf numFmtId="164" fontId="10" fillId="2" borderId="1" xfId="0" applyNumberFormat="1" applyFont="1" applyFill="1" applyBorder="1" applyAlignment="1">
      <alignment horizontal="right" vertical="center"/>
    </xf>
    <xf numFmtId="0" fontId="11" fillId="2" borderId="1" xfId="0" applyFont="1" applyFill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horizontal="center" vertical="center" wrapText="1"/>
    </xf>
    <xf numFmtId="0" fontId="14" fillId="2" borderId="0" xfId="0" applyFont="1" applyFill="1"/>
    <xf numFmtId="164" fontId="4" fillId="2" borderId="1" xfId="0" applyNumberFormat="1" applyFont="1" applyFill="1" applyBorder="1" applyAlignment="1">
      <alignment vertical="center"/>
    </xf>
    <xf numFmtId="0" fontId="11" fillId="2" borderId="1" xfId="0" applyFont="1" applyFill="1" applyBorder="1" applyAlignment="1">
      <alignment vertical="center" wrapText="1"/>
    </xf>
    <xf numFmtId="0" fontId="11" fillId="2" borderId="1" xfId="0" applyNumberFormat="1" applyFont="1" applyFill="1" applyBorder="1" applyAlignment="1">
      <alignment horizontal="center" vertical="center"/>
    </xf>
    <xf numFmtId="0" fontId="11" fillId="2" borderId="1" xfId="0" applyNumberFormat="1" applyFont="1" applyFill="1" applyBorder="1" applyAlignment="1">
      <alignment horizontal="center" vertical="center" wrapText="1"/>
    </xf>
    <xf numFmtId="0" fontId="9" fillId="2" borderId="0" xfId="0" applyFont="1" applyFill="1" applyBorder="1"/>
    <xf numFmtId="164" fontId="14" fillId="2" borderId="0" xfId="0" applyNumberFormat="1" applyFont="1" applyFill="1"/>
    <xf numFmtId="3" fontId="11" fillId="2" borderId="1" xfId="0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164" fontId="4" fillId="2" borderId="1" xfId="0" applyNumberFormat="1" applyFont="1" applyFill="1" applyBorder="1"/>
    <xf numFmtId="0" fontId="10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vertical="center" wrapText="1"/>
    </xf>
    <xf numFmtId="0" fontId="15" fillId="2" borderId="0" xfId="0" applyFont="1" applyFill="1" applyAlignment="1">
      <alignment horizontal="center" vertical="center" wrapText="1"/>
    </xf>
    <xf numFmtId="0" fontId="15" fillId="2" borderId="0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7" fillId="2" borderId="0" xfId="0" applyFont="1" applyFill="1" applyAlignment="1"/>
    <xf numFmtId="0" fontId="1" fillId="2" borderId="0" xfId="0" applyFont="1" applyFill="1" applyAlignment="1"/>
    <xf numFmtId="0" fontId="3" fillId="2" borderId="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6" fillId="2" borderId="0" xfId="0" applyFont="1" applyFill="1" applyBorder="1"/>
    <xf numFmtId="0" fontId="16" fillId="2" borderId="0" xfId="0" applyFont="1" applyFill="1"/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3" fontId="3" fillId="2" borderId="1" xfId="0" applyNumberFormat="1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114"/>
  <sheetViews>
    <sheetView tabSelected="1" view="pageBreakPreview" zoomScale="60" workbookViewId="0">
      <selection activeCell="A25" sqref="A25:XFD27"/>
    </sheetView>
  </sheetViews>
  <sheetFormatPr defaultRowHeight="15.75"/>
  <cols>
    <col min="1" max="1" width="6.42578125" style="9" customWidth="1"/>
    <col min="2" max="2" width="33" style="9" customWidth="1"/>
    <col min="3" max="3" width="17.42578125" style="9" customWidth="1"/>
    <col min="4" max="4" width="11.42578125" style="9" customWidth="1"/>
    <col min="5" max="5" width="12" style="9" customWidth="1"/>
    <col min="6" max="6" width="17.28515625" style="9" customWidth="1"/>
    <col min="7" max="18" width="11.85546875" style="9" customWidth="1"/>
    <col min="19" max="19" width="12.140625" style="9" bestFit="1" customWidth="1"/>
    <col min="20" max="20" width="13.42578125" style="9" bestFit="1" customWidth="1"/>
    <col min="21" max="16384" width="9.140625" style="9"/>
  </cols>
  <sheetData>
    <row r="1" spans="1:20" ht="24.75" customHeight="1">
      <c r="A1" s="66"/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</row>
    <row r="2" spans="1:20" ht="16.5" customHeight="1">
      <c r="A2" s="66"/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</row>
    <row r="3" spans="1:20" ht="17.25" customHeight="1">
      <c r="A3" s="65"/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</row>
    <row r="4" spans="1:20" ht="67.5" customHeight="1">
      <c r="A4" s="98" t="s">
        <v>92</v>
      </c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</row>
    <row r="5" spans="1:20" ht="26.25" customHeight="1">
      <c r="A5" s="67"/>
      <c r="B5" s="67"/>
      <c r="C5" s="67"/>
      <c r="D5" s="67"/>
      <c r="E5" s="80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</row>
    <row r="6" spans="1:20" ht="19.5" customHeight="1">
      <c r="A6" s="88" t="s">
        <v>19</v>
      </c>
      <c r="B6" s="88" t="s">
        <v>17</v>
      </c>
      <c r="C6" s="88"/>
      <c r="D6" s="88"/>
      <c r="E6" s="86" t="s">
        <v>125</v>
      </c>
      <c r="F6" s="88" t="s">
        <v>13</v>
      </c>
      <c r="G6" s="88" t="s">
        <v>93</v>
      </c>
      <c r="H6" s="88" t="s">
        <v>83</v>
      </c>
      <c r="I6" s="88"/>
      <c r="J6" s="88" t="s">
        <v>95</v>
      </c>
      <c r="K6" s="88" t="s">
        <v>83</v>
      </c>
      <c r="L6" s="88"/>
      <c r="M6" s="88" t="s">
        <v>96</v>
      </c>
      <c r="N6" s="88" t="s">
        <v>83</v>
      </c>
      <c r="O6" s="88"/>
      <c r="P6" s="88" t="s">
        <v>97</v>
      </c>
      <c r="Q6" s="88" t="s">
        <v>83</v>
      </c>
      <c r="R6" s="88"/>
    </row>
    <row r="7" spans="1:20" ht="86.25" customHeight="1">
      <c r="A7" s="88"/>
      <c r="B7" s="88"/>
      <c r="C7" s="88"/>
      <c r="D7" s="88"/>
      <c r="E7" s="87"/>
      <c r="F7" s="88"/>
      <c r="G7" s="88"/>
      <c r="H7" s="81" t="s">
        <v>94</v>
      </c>
      <c r="I7" s="81" t="s">
        <v>98</v>
      </c>
      <c r="J7" s="88"/>
      <c r="K7" s="81" t="s">
        <v>94</v>
      </c>
      <c r="L7" s="81" t="s">
        <v>98</v>
      </c>
      <c r="M7" s="88"/>
      <c r="N7" s="81" t="s">
        <v>94</v>
      </c>
      <c r="O7" s="81" t="s">
        <v>98</v>
      </c>
      <c r="P7" s="88"/>
      <c r="Q7" s="81" t="s">
        <v>94</v>
      </c>
      <c r="R7" s="81" t="s">
        <v>98</v>
      </c>
    </row>
    <row r="8" spans="1:20" ht="25.5" customHeight="1">
      <c r="A8" s="62"/>
      <c r="B8" s="94" t="s">
        <v>2</v>
      </c>
      <c r="C8" s="94"/>
      <c r="D8" s="94"/>
      <c r="E8" s="76"/>
      <c r="F8" s="33">
        <f>F10+F19</f>
        <v>3097558.7</v>
      </c>
      <c r="G8" s="33">
        <f t="shared" ref="G8:R8" si="0">G10+G19</f>
        <v>125024.8</v>
      </c>
      <c r="H8" s="33">
        <f t="shared" si="0"/>
        <v>97537.8</v>
      </c>
      <c r="I8" s="33">
        <f t="shared" si="0"/>
        <v>27487</v>
      </c>
      <c r="J8" s="33">
        <f t="shared" si="0"/>
        <v>149808.1</v>
      </c>
      <c r="K8" s="33">
        <f t="shared" si="0"/>
        <v>149808.1</v>
      </c>
      <c r="L8" s="33">
        <f t="shared" si="0"/>
        <v>0</v>
      </c>
      <c r="M8" s="33">
        <f t="shared" si="0"/>
        <v>149800</v>
      </c>
      <c r="N8" s="33">
        <f t="shared" si="0"/>
        <v>149800</v>
      </c>
      <c r="O8" s="33">
        <f t="shared" si="0"/>
        <v>0</v>
      </c>
      <c r="P8" s="33">
        <f t="shared" si="0"/>
        <v>149800</v>
      </c>
      <c r="Q8" s="33">
        <f t="shared" si="0"/>
        <v>149800</v>
      </c>
      <c r="R8" s="33">
        <f t="shared" si="0"/>
        <v>0</v>
      </c>
      <c r="S8" s="11"/>
    </row>
    <row r="9" spans="1:20" ht="16.5" customHeight="1">
      <c r="A9" s="62"/>
      <c r="B9" s="93" t="s">
        <v>18</v>
      </c>
      <c r="C9" s="93"/>
      <c r="D9" s="93"/>
      <c r="E9" s="75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11"/>
    </row>
    <row r="10" spans="1:20" ht="52.5" customHeight="1">
      <c r="A10" s="12">
        <v>1</v>
      </c>
      <c r="B10" s="94" t="s">
        <v>25</v>
      </c>
      <c r="C10" s="94"/>
      <c r="D10" s="94"/>
      <c r="E10" s="82"/>
      <c r="F10" s="33">
        <f>F12+F13+F14+F15+F16+F18+F17</f>
        <v>1643363.1</v>
      </c>
      <c r="G10" s="33">
        <f t="shared" ref="G10:R10" si="1">G12+G13+G14+G15+G16+G18+G17</f>
        <v>56097.8</v>
      </c>
      <c r="H10" s="33">
        <f t="shared" si="1"/>
        <v>56097.8</v>
      </c>
      <c r="I10" s="33">
        <f t="shared" si="1"/>
        <v>0</v>
      </c>
      <c r="J10" s="33">
        <f t="shared" si="1"/>
        <v>81455.3</v>
      </c>
      <c r="K10" s="33">
        <f t="shared" si="1"/>
        <v>81455.3</v>
      </c>
      <c r="L10" s="33">
        <f t="shared" si="1"/>
        <v>0</v>
      </c>
      <c r="M10" s="33">
        <f t="shared" si="1"/>
        <v>139800</v>
      </c>
      <c r="N10" s="33">
        <f t="shared" si="1"/>
        <v>139800</v>
      </c>
      <c r="O10" s="33">
        <f t="shared" si="1"/>
        <v>0</v>
      </c>
      <c r="P10" s="33">
        <f t="shared" si="1"/>
        <v>139800</v>
      </c>
      <c r="Q10" s="33">
        <f t="shared" si="1"/>
        <v>139800</v>
      </c>
      <c r="R10" s="33">
        <f t="shared" si="1"/>
        <v>0</v>
      </c>
      <c r="S10" s="11"/>
      <c r="T10" s="11"/>
    </row>
    <row r="11" spans="1:20" ht="20.100000000000001" customHeight="1">
      <c r="A11" s="62"/>
      <c r="B11" s="93" t="s">
        <v>10</v>
      </c>
      <c r="C11" s="93"/>
      <c r="D11" s="93"/>
      <c r="E11" s="79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T11" s="11"/>
    </row>
    <row r="12" spans="1:20" ht="20.100000000000001" customHeight="1">
      <c r="A12" s="13" t="s">
        <v>3</v>
      </c>
      <c r="B12" s="93" t="s">
        <v>11</v>
      </c>
      <c r="C12" s="93"/>
      <c r="D12" s="93"/>
      <c r="E12" s="83" t="s">
        <v>120</v>
      </c>
      <c r="F12" s="14">
        <f>F35</f>
        <v>0</v>
      </c>
      <c r="G12" s="14">
        <f t="shared" ref="G12:R12" si="2">G35</f>
        <v>4500</v>
      </c>
      <c r="H12" s="14">
        <f t="shared" si="2"/>
        <v>4500</v>
      </c>
      <c r="I12" s="14">
        <f t="shared" si="2"/>
        <v>0</v>
      </c>
      <c r="J12" s="14">
        <f t="shared" si="2"/>
        <v>3600</v>
      </c>
      <c r="K12" s="14">
        <f t="shared" si="2"/>
        <v>3600</v>
      </c>
      <c r="L12" s="14">
        <f t="shared" si="2"/>
        <v>0</v>
      </c>
      <c r="M12" s="14">
        <f t="shared" si="2"/>
        <v>3700</v>
      </c>
      <c r="N12" s="14">
        <f t="shared" si="2"/>
        <v>3700</v>
      </c>
      <c r="O12" s="14">
        <f t="shared" si="2"/>
        <v>0</v>
      </c>
      <c r="P12" s="14">
        <f t="shared" si="2"/>
        <v>3800</v>
      </c>
      <c r="Q12" s="14">
        <f t="shared" si="2"/>
        <v>3800</v>
      </c>
      <c r="R12" s="14">
        <f t="shared" si="2"/>
        <v>0</v>
      </c>
      <c r="T12" s="11"/>
    </row>
    <row r="13" spans="1:20" ht="20.100000000000001" customHeight="1">
      <c r="A13" s="62" t="s">
        <v>4</v>
      </c>
      <c r="B13" s="93" t="s">
        <v>6</v>
      </c>
      <c r="C13" s="93"/>
      <c r="D13" s="93"/>
      <c r="E13" s="83" t="s">
        <v>121</v>
      </c>
      <c r="F13" s="14">
        <f>F42</f>
        <v>949370</v>
      </c>
      <c r="G13" s="14">
        <f t="shared" ref="G13:R13" si="3">G42</f>
        <v>18233.3</v>
      </c>
      <c r="H13" s="14">
        <f t="shared" si="3"/>
        <v>18233.3</v>
      </c>
      <c r="I13" s="14">
        <f t="shared" si="3"/>
        <v>0</v>
      </c>
      <c r="J13" s="14">
        <f t="shared" si="3"/>
        <v>21300</v>
      </c>
      <c r="K13" s="14">
        <f t="shared" si="3"/>
        <v>21300</v>
      </c>
      <c r="L13" s="14">
        <f t="shared" si="3"/>
        <v>0</v>
      </c>
      <c r="M13" s="14">
        <f t="shared" si="3"/>
        <v>64200</v>
      </c>
      <c r="N13" s="14">
        <f t="shared" si="3"/>
        <v>64200</v>
      </c>
      <c r="O13" s="14">
        <f t="shared" si="3"/>
        <v>0</v>
      </c>
      <c r="P13" s="14">
        <f t="shared" si="3"/>
        <v>66000</v>
      </c>
      <c r="Q13" s="14">
        <f t="shared" si="3"/>
        <v>66000</v>
      </c>
      <c r="R13" s="14">
        <f t="shared" si="3"/>
        <v>0</v>
      </c>
    </row>
    <row r="14" spans="1:20" ht="20.100000000000001" customHeight="1">
      <c r="A14" s="62" t="s">
        <v>5</v>
      </c>
      <c r="B14" s="93" t="s">
        <v>9</v>
      </c>
      <c r="C14" s="93"/>
      <c r="D14" s="93"/>
      <c r="E14" s="83" t="s">
        <v>122</v>
      </c>
      <c r="F14" s="14">
        <f>F56</f>
        <v>167908.1</v>
      </c>
      <c r="G14" s="14">
        <f t="shared" ref="G14:R14" si="4">G56</f>
        <v>1364.5</v>
      </c>
      <c r="H14" s="14">
        <f t="shared" si="4"/>
        <v>1364.5</v>
      </c>
      <c r="I14" s="14">
        <f t="shared" si="4"/>
        <v>0</v>
      </c>
      <c r="J14" s="14">
        <f t="shared" si="4"/>
        <v>4103.6000000000004</v>
      </c>
      <c r="K14" s="14">
        <f t="shared" si="4"/>
        <v>4103.6000000000004</v>
      </c>
      <c r="L14" s="14">
        <f t="shared" si="4"/>
        <v>0</v>
      </c>
      <c r="M14" s="14">
        <f t="shared" si="4"/>
        <v>34900</v>
      </c>
      <c r="N14" s="14">
        <f t="shared" si="4"/>
        <v>34900</v>
      </c>
      <c r="O14" s="14">
        <f t="shared" si="4"/>
        <v>0</v>
      </c>
      <c r="P14" s="14">
        <f t="shared" si="4"/>
        <v>30000</v>
      </c>
      <c r="Q14" s="14">
        <f t="shared" si="4"/>
        <v>30000</v>
      </c>
      <c r="R14" s="14">
        <f t="shared" si="4"/>
        <v>0</v>
      </c>
    </row>
    <row r="15" spans="1:20" ht="20.100000000000001" customHeight="1">
      <c r="A15" s="62" t="s">
        <v>16</v>
      </c>
      <c r="B15" s="99" t="s">
        <v>45</v>
      </c>
      <c r="C15" s="99"/>
      <c r="D15" s="99"/>
      <c r="E15" s="83" t="s">
        <v>123</v>
      </c>
      <c r="F15" s="14">
        <f>F62</f>
        <v>204000</v>
      </c>
      <c r="G15" s="14">
        <f t="shared" ref="G15:R15" si="5">G62</f>
        <v>4000</v>
      </c>
      <c r="H15" s="14">
        <f t="shared" si="5"/>
        <v>4000</v>
      </c>
      <c r="I15" s="14">
        <f t="shared" si="5"/>
        <v>0</v>
      </c>
      <c r="J15" s="14">
        <f t="shared" si="5"/>
        <v>3301.7</v>
      </c>
      <c r="K15" s="14">
        <f t="shared" si="5"/>
        <v>3301.7</v>
      </c>
      <c r="L15" s="14">
        <f t="shared" si="5"/>
        <v>0</v>
      </c>
      <c r="M15" s="14">
        <f t="shared" si="5"/>
        <v>31000</v>
      </c>
      <c r="N15" s="14">
        <f t="shared" si="5"/>
        <v>31000</v>
      </c>
      <c r="O15" s="14">
        <f t="shared" si="5"/>
        <v>0</v>
      </c>
      <c r="P15" s="14">
        <f t="shared" si="5"/>
        <v>30000</v>
      </c>
      <c r="Q15" s="14">
        <f t="shared" si="5"/>
        <v>30000</v>
      </c>
      <c r="R15" s="14">
        <f t="shared" si="5"/>
        <v>0</v>
      </c>
    </row>
    <row r="16" spans="1:20" ht="20.100000000000001" customHeight="1">
      <c r="A16" s="62" t="s">
        <v>48</v>
      </c>
      <c r="B16" s="93" t="s">
        <v>42</v>
      </c>
      <c r="C16" s="93"/>
      <c r="D16" s="93"/>
      <c r="E16" s="83" t="s">
        <v>124</v>
      </c>
      <c r="F16" s="14">
        <f>F68</f>
        <v>70500</v>
      </c>
      <c r="G16" s="14">
        <f t="shared" ref="G16:R16" si="6">G68</f>
        <v>8000</v>
      </c>
      <c r="H16" s="14">
        <f t="shared" si="6"/>
        <v>8000</v>
      </c>
      <c r="I16" s="14">
        <f t="shared" si="6"/>
        <v>0</v>
      </c>
      <c r="J16" s="14">
        <f t="shared" si="6"/>
        <v>32000</v>
      </c>
      <c r="K16" s="14">
        <f t="shared" si="6"/>
        <v>32000</v>
      </c>
      <c r="L16" s="14">
        <f t="shared" si="6"/>
        <v>0</v>
      </c>
      <c r="M16" s="14">
        <f t="shared" si="6"/>
        <v>0</v>
      </c>
      <c r="N16" s="14">
        <f t="shared" si="6"/>
        <v>0</v>
      </c>
      <c r="O16" s="14">
        <f t="shared" si="6"/>
        <v>0</v>
      </c>
      <c r="P16" s="14">
        <f t="shared" si="6"/>
        <v>0</v>
      </c>
      <c r="Q16" s="14">
        <f t="shared" si="6"/>
        <v>0</v>
      </c>
      <c r="R16" s="14">
        <f t="shared" si="6"/>
        <v>0</v>
      </c>
    </row>
    <row r="17" spans="1:19" ht="20.100000000000001" customHeight="1">
      <c r="A17" s="62" t="s">
        <v>49</v>
      </c>
      <c r="B17" s="93" t="s">
        <v>34</v>
      </c>
      <c r="C17" s="93"/>
      <c r="D17" s="93"/>
      <c r="E17" s="83" t="s">
        <v>126</v>
      </c>
      <c r="F17" s="14">
        <f>F72</f>
        <v>203600</v>
      </c>
      <c r="G17" s="14">
        <f t="shared" ref="G17:R17" si="7">G72</f>
        <v>0</v>
      </c>
      <c r="H17" s="14">
        <f t="shared" si="7"/>
        <v>0</v>
      </c>
      <c r="I17" s="14">
        <f t="shared" si="7"/>
        <v>0</v>
      </c>
      <c r="J17" s="14">
        <f t="shared" si="7"/>
        <v>2650</v>
      </c>
      <c r="K17" s="14">
        <f t="shared" si="7"/>
        <v>2650</v>
      </c>
      <c r="L17" s="14">
        <f t="shared" si="7"/>
        <v>0</v>
      </c>
      <c r="M17" s="14">
        <f t="shared" si="7"/>
        <v>6000</v>
      </c>
      <c r="N17" s="14">
        <f t="shared" si="7"/>
        <v>6000</v>
      </c>
      <c r="O17" s="14">
        <f t="shared" si="7"/>
        <v>0</v>
      </c>
      <c r="P17" s="14">
        <f t="shared" si="7"/>
        <v>10000</v>
      </c>
      <c r="Q17" s="14">
        <f t="shared" si="7"/>
        <v>10000</v>
      </c>
      <c r="R17" s="14">
        <f t="shared" si="7"/>
        <v>0</v>
      </c>
    </row>
    <row r="18" spans="1:19" ht="20.100000000000001" customHeight="1">
      <c r="A18" s="62" t="s">
        <v>84</v>
      </c>
      <c r="B18" s="99" t="s">
        <v>43</v>
      </c>
      <c r="C18" s="99"/>
      <c r="D18" s="99"/>
      <c r="E18" s="83" t="s">
        <v>127</v>
      </c>
      <c r="F18" s="14">
        <f>F78</f>
        <v>47985</v>
      </c>
      <c r="G18" s="14">
        <f t="shared" ref="G18:R18" si="8">G78</f>
        <v>20000</v>
      </c>
      <c r="H18" s="14">
        <f t="shared" si="8"/>
        <v>20000</v>
      </c>
      <c r="I18" s="14">
        <f t="shared" si="8"/>
        <v>0</v>
      </c>
      <c r="J18" s="14">
        <f t="shared" si="8"/>
        <v>14500</v>
      </c>
      <c r="K18" s="14">
        <f t="shared" si="8"/>
        <v>14500</v>
      </c>
      <c r="L18" s="14">
        <f t="shared" si="8"/>
        <v>0</v>
      </c>
      <c r="M18" s="14">
        <f t="shared" si="8"/>
        <v>0</v>
      </c>
      <c r="N18" s="14">
        <f t="shared" si="8"/>
        <v>0</v>
      </c>
      <c r="O18" s="14">
        <f t="shared" si="8"/>
        <v>0</v>
      </c>
      <c r="P18" s="14">
        <f t="shared" si="8"/>
        <v>0</v>
      </c>
      <c r="Q18" s="14">
        <f t="shared" si="8"/>
        <v>0</v>
      </c>
      <c r="R18" s="14">
        <f t="shared" si="8"/>
        <v>0</v>
      </c>
    </row>
    <row r="19" spans="1:19" ht="48.75" customHeight="1">
      <c r="A19" s="12">
        <v>2</v>
      </c>
      <c r="B19" s="94" t="s">
        <v>24</v>
      </c>
      <c r="C19" s="94"/>
      <c r="D19" s="94"/>
      <c r="E19" s="84"/>
      <c r="F19" s="19">
        <f>F21+F22+F23</f>
        <v>1454195.6</v>
      </c>
      <c r="G19" s="19">
        <f t="shared" ref="G19:R19" si="9">G21+G22+G23</f>
        <v>68927</v>
      </c>
      <c r="H19" s="19">
        <f t="shared" si="9"/>
        <v>41440</v>
      </c>
      <c r="I19" s="19">
        <f t="shared" si="9"/>
        <v>27487</v>
      </c>
      <c r="J19" s="19">
        <f t="shared" si="9"/>
        <v>68352.800000000003</v>
      </c>
      <c r="K19" s="19">
        <f t="shared" si="9"/>
        <v>68352.800000000003</v>
      </c>
      <c r="L19" s="19">
        <f t="shared" si="9"/>
        <v>0</v>
      </c>
      <c r="M19" s="19">
        <f t="shared" si="9"/>
        <v>10000</v>
      </c>
      <c r="N19" s="19">
        <f t="shared" si="9"/>
        <v>10000</v>
      </c>
      <c r="O19" s="19">
        <f t="shared" si="9"/>
        <v>0</v>
      </c>
      <c r="P19" s="19">
        <f t="shared" si="9"/>
        <v>10000</v>
      </c>
      <c r="Q19" s="19">
        <f t="shared" si="9"/>
        <v>10000</v>
      </c>
      <c r="R19" s="19">
        <f t="shared" si="9"/>
        <v>0</v>
      </c>
    </row>
    <row r="20" spans="1:19" ht="20.100000000000001" customHeight="1">
      <c r="A20" s="62"/>
      <c r="B20" s="93" t="s">
        <v>10</v>
      </c>
      <c r="C20" s="93"/>
      <c r="D20" s="93"/>
      <c r="E20" s="83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</row>
    <row r="21" spans="1:19" ht="20.100000000000001" customHeight="1">
      <c r="A21" s="24" t="s">
        <v>63</v>
      </c>
      <c r="B21" s="93" t="s">
        <v>6</v>
      </c>
      <c r="C21" s="93"/>
      <c r="D21" s="93"/>
      <c r="E21" s="83" t="s">
        <v>121</v>
      </c>
      <c r="F21" s="14">
        <f>F87</f>
        <v>269000</v>
      </c>
      <c r="G21" s="14">
        <f t="shared" ref="G21:R21" si="10">G87</f>
        <v>3000</v>
      </c>
      <c r="H21" s="14">
        <f t="shared" si="10"/>
        <v>3000</v>
      </c>
      <c r="I21" s="14">
        <f t="shared" si="10"/>
        <v>0</v>
      </c>
      <c r="J21" s="14">
        <f t="shared" si="10"/>
        <v>1000</v>
      </c>
      <c r="K21" s="14">
        <f t="shared" si="10"/>
        <v>1000</v>
      </c>
      <c r="L21" s="14">
        <f t="shared" si="10"/>
        <v>0</v>
      </c>
      <c r="M21" s="14">
        <f t="shared" si="10"/>
        <v>10000</v>
      </c>
      <c r="N21" s="14">
        <f t="shared" si="10"/>
        <v>10000</v>
      </c>
      <c r="O21" s="14">
        <f t="shared" si="10"/>
        <v>0</v>
      </c>
      <c r="P21" s="14">
        <f t="shared" si="10"/>
        <v>10000</v>
      </c>
      <c r="Q21" s="14">
        <f t="shared" si="10"/>
        <v>10000</v>
      </c>
      <c r="R21" s="14">
        <f t="shared" si="10"/>
        <v>0</v>
      </c>
    </row>
    <row r="22" spans="1:19" ht="20.100000000000001" customHeight="1">
      <c r="A22" s="24" t="s">
        <v>32</v>
      </c>
      <c r="B22" s="93" t="s">
        <v>42</v>
      </c>
      <c r="C22" s="93"/>
      <c r="D22" s="93"/>
      <c r="E22" s="83" t="s">
        <v>124</v>
      </c>
      <c r="F22" s="14">
        <f>F93</f>
        <v>850000</v>
      </c>
      <c r="G22" s="14">
        <f t="shared" ref="G22:R22" si="11">G93</f>
        <v>3537</v>
      </c>
      <c r="H22" s="14">
        <f t="shared" si="11"/>
        <v>3537</v>
      </c>
      <c r="I22" s="14">
        <f t="shared" si="11"/>
        <v>0</v>
      </c>
      <c r="J22" s="14">
        <f t="shared" si="11"/>
        <v>0</v>
      </c>
      <c r="K22" s="14">
        <f t="shared" si="11"/>
        <v>0</v>
      </c>
      <c r="L22" s="14">
        <f t="shared" si="11"/>
        <v>0</v>
      </c>
      <c r="M22" s="14">
        <f t="shared" si="11"/>
        <v>0</v>
      </c>
      <c r="N22" s="14">
        <f t="shared" si="11"/>
        <v>0</v>
      </c>
      <c r="O22" s="14">
        <f t="shared" si="11"/>
        <v>0</v>
      </c>
      <c r="P22" s="14">
        <f t="shared" si="11"/>
        <v>0</v>
      </c>
      <c r="Q22" s="14">
        <f t="shared" si="11"/>
        <v>0</v>
      </c>
      <c r="R22" s="14">
        <f t="shared" si="11"/>
        <v>0</v>
      </c>
    </row>
    <row r="23" spans="1:19" ht="20.100000000000001" customHeight="1">
      <c r="A23" s="62" t="s">
        <v>33</v>
      </c>
      <c r="B23" s="93" t="s">
        <v>34</v>
      </c>
      <c r="C23" s="93"/>
      <c r="D23" s="93"/>
      <c r="E23" s="83" t="s">
        <v>126</v>
      </c>
      <c r="F23" s="14">
        <f>F97</f>
        <v>335195.59999999998</v>
      </c>
      <c r="G23" s="14">
        <f t="shared" ref="G23:R23" si="12">G97</f>
        <v>62390</v>
      </c>
      <c r="H23" s="14">
        <f t="shared" si="12"/>
        <v>34903</v>
      </c>
      <c r="I23" s="14">
        <f t="shared" si="12"/>
        <v>27487</v>
      </c>
      <c r="J23" s="14">
        <f t="shared" si="12"/>
        <v>67352.800000000003</v>
      </c>
      <c r="K23" s="14">
        <f t="shared" si="12"/>
        <v>67352.800000000003</v>
      </c>
      <c r="L23" s="14">
        <f t="shared" si="12"/>
        <v>0</v>
      </c>
      <c r="M23" s="14">
        <f t="shared" si="12"/>
        <v>0</v>
      </c>
      <c r="N23" s="14">
        <f t="shared" si="12"/>
        <v>0</v>
      </c>
      <c r="O23" s="14">
        <f t="shared" si="12"/>
        <v>0</v>
      </c>
      <c r="P23" s="14">
        <f t="shared" si="12"/>
        <v>0</v>
      </c>
      <c r="Q23" s="14">
        <f t="shared" si="12"/>
        <v>0</v>
      </c>
      <c r="R23" s="14">
        <f t="shared" si="12"/>
        <v>0</v>
      </c>
    </row>
    <row r="24" spans="1:19" ht="20.100000000000001" customHeight="1">
      <c r="A24" s="15"/>
      <c r="B24" s="16"/>
      <c r="C24" s="16"/>
      <c r="D24" s="16"/>
      <c r="E24" s="16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</row>
    <row r="25" spans="1:19" ht="19.5" customHeight="1">
      <c r="A25" s="15"/>
      <c r="B25" s="16"/>
      <c r="C25" s="16"/>
      <c r="D25" s="16"/>
      <c r="E25" s="16"/>
      <c r="F25" s="17"/>
      <c r="G25" s="17"/>
      <c r="H25" s="17"/>
      <c r="I25" s="17"/>
      <c r="J25" s="17"/>
      <c r="K25" s="17"/>
      <c r="L25" s="17"/>
      <c r="M25" s="17"/>
      <c r="N25" s="17"/>
    </row>
    <row r="26" spans="1:19" ht="17.25" customHeight="1">
      <c r="A26" s="15"/>
      <c r="B26" s="16"/>
      <c r="C26" s="16"/>
      <c r="D26" s="16"/>
      <c r="E26" s="16"/>
      <c r="F26" s="17"/>
      <c r="G26" s="17"/>
      <c r="H26" s="17"/>
      <c r="I26" s="17"/>
      <c r="J26" s="17"/>
      <c r="K26" s="17"/>
      <c r="L26" s="17"/>
      <c r="M26" s="17"/>
      <c r="N26" s="17"/>
    </row>
    <row r="27" spans="1:19" ht="20.100000000000001" customHeight="1">
      <c r="A27" s="15"/>
      <c r="B27" s="16"/>
      <c r="C27" s="16"/>
      <c r="D27" s="16"/>
      <c r="E27" s="16"/>
      <c r="F27" s="17"/>
      <c r="G27" s="17"/>
      <c r="H27" s="17"/>
      <c r="I27" s="17"/>
      <c r="J27" s="17"/>
      <c r="K27" s="17"/>
      <c r="L27" s="17"/>
      <c r="M27" s="17"/>
      <c r="N27" s="17"/>
    </row>
    <row r="28" spans="1:19" ht="17.25" customHeight="1">
      <c r="A28" s="15"/>
      <c r="B28" s="16"/>
      <c r="C28" s="16"/>
      <c r="D28" s="16"/>
      <c r="E28" s="16"/>
      <c r="F28" s="17"/>
      <c r="G28" s="17"/>
      <c r="H28" s="17"/>
      <c r="I28" s="17"/>
      <c r="J28" s="17"/>
      <c r="K28" s="17"/>
      <c r="L28" s="17"/>
      <c r="M28" s="17"/>
      <c r="N28" s="17"/>
      <c r="P28" s="17"/>
      <c r="Q28" s="17"/>
      <c r="R28" s="17"/>
      <c r="S28" s="17"/>
    </row>
    <row r="29" spans="1:19" ht="23.25" customHeight="1">
      <c r="A29" s="98" t="s">
        <v>105</v>
      </c>
      <c r="B29" s="98"/>
      <c r="C29" s="98"/>
      <c r="D29" s="98"/>
      <c r="E29" s="98"/>
      <c r="F29" s="98"/>
      <c r="G29" s="98"/>
      <c r="H29" s="98"/>
      <c r="I29" s="98"/>
      <c r="J29" s="98"/>
      <c r="K29" s="98"/>
      <c r="L29" s="98"/>
      <c r="M29" s="98"/>
      <c r="N29" s="98"/>
      <c r="O29" s="98"/>
      <c r="P29" s="98"/>
      <c r="Q29" s="98"/>
      <c r="R29" s="98"/>
    </row>
    <row r="30" spans="1:19" ht="21" customHeight="1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</row>
    <row r="31" spans="1:19" ht="22.5" customHeight="1">
      <c r="A31" s="89" t="s">
        <v>1</v>
      </c>
      <c r="B31" s="89" t="s">
        <v>0</v>
      </c>
      <c r="C31" s="89" t="s">
        <v>12</v>
      </c>
      <c r="D31" s="89" t="s">
        <v>53</v>
      </c>
      <c r="E31" s="86" t="s">
        <v>125</v>
      </c>
      <c r="F31" s="89" t="s">
        <v>13</v>
      </c>
      <c r="G31" s="89" t="s">
        <v>93</v>
      </c>
      <c r="H31" s="89" t="s">
        <v>83</v>
      </c>
      <c r="I31" s="89"/>
      <c r="J31" s="89" t="s">
        <v>95</v>
      </c>
      <c r="K31" s="89" t="s">
        <v>83</v>
      </c>
      <c r="L31" s="89"/>
      <c r="M31" s="89" t="s">
        <v>96</v>
      </c>
      <c r="N31" s="89" t="s">
        <v>83</v>
      </c>
      <c r="O31" s="89"/>
      <c r="P31" s="89" t="s">
        <v>97</v>
      </c>
      <c r="Q31" s="89" t="s">
        <v>83</v>
      </c>
      <c r="R31" s="89"/>
    </row>
    <row r="32" spans="1:19" ht="93" customHeight="1">
      <c r="A32" s="89"/>
      <c r="B32" s="89"/>
      <c r="C32" s="89"/>
      <c r="D32" s="89"/>
      <c r="E32" s="87"/>
      <c r="F32" s="89"/>
      <c r="G32" s="89"/>
      <c r="H32" s="62" t="s">
        <v>94</v>
      </c>
      <c r="I32" s="62" t="s">
        <v>98</v>
      </c>
      <c r="J32" s="89"/>
      <c r="K32" s="62" t="s">
        <v>94</v>
      </c>
      <c r="L32" s="62" t="s">
        <v>98</v>
      </c>
      <c r="M32" s="89"/>
      <c r="N32" s="62" t="s">
        <v>94</v>
      </c>
      <c r="O32" s="62" t="s">
        <v>98</v>
      </c>
      <c r="P32" s="89"/>
      <c r="Q32" s="62" t="s">
        <v>94</v>
      </c>
      <c r="R32" s="62" t="s">
        <v>98</v>
      </c>
    </row>
    <row r="33" spans="1:23" ht="18.75" customHeight="1">
      <c r="A33" s="62"/>
      <c r="B33" s="93" t="s">
        <v>2</v>
      </c>
      <c r="C33" s="93"/>
      <c r="D33" s="93"/>
      <c r="E33" s="75"/>
      <c r="F33" s="33">
        <f t="shared" ref="F33:R33" si="13">F34+F86</f>
        <v>3097558.7</v>
      </c>
      <c r="G33" s="33">
        <f t="shared" si="13"/>
        <v>125024.8</v>
      </c>
      <c r="H33" s="33">
        <f t="shared" si="13"/>
        <v>97537.8</v>
      </c>
      <c r="I33" s="33">
        <f t="shared" si="13"/>
        <v>27487</v>
      </c>
      <c r="J33" s="33">
        <f t="shared" si="13"/>
        <v>149808.1</v>
      </c>
      <c r="K33" s="33">
        <f t="shared" si="13"/>
        <v>149808.1</v>
      </c>
      <c r="L33" s="33">
        <f t="shared" si="13"/>
        <v>0</v>
      </c>
      <c r="M33" s="33">
        <f t="shared" si="13"/>
        <v>149800</v>
      </c>
      <c r="N33" s="33">
        <f t="shared" si="13"/>
        <v>149800</v>
      </c>
      <c r="O33" s="33">
        <f t="shared" si="13"/>
        <v>0</v>
      </c>
      <c r="P33" s="33">
        <f t="shared" si="13"/>
        <v>149800</v>
      </c>
      <c r="Q33" s="33">
        <f t="shared" si="13"/>
        <v>149800</v>
      </c>
      <c r="R33" s="33">
        <f t="shared" si="13"/>
        <v>0</v>
      </c>
    </row>
    <row r="34" spans="1:23" s="45" customFormat="1" ht="53.25" customHeight="1">
      <c r="A34" s="12">
        <v>1</v>
      </c>
      <c r="B34" s="94" t="s">
        <v>25</v>
      </c>
      <c r="C34" s="94"/>
      <c r="D34" s="94"/>
      <c r="E34" s="76"/>
      <c r="F34" s="19">
        <f t="shared" ref="F34:R34" si="14">F35+F42+F56+F62+F68+F78+F72</f>
        <v>1643363.1</v>
      </c>
      <c r="G34" s="19">
        <f t="shared" si="14"/>
        <v>56097.8</v>
      </c>
      <c r="H34" s="19">
        <f t="shared" si="14"/>
        <v>56097.8</v>
      </c>
      <c r="I34" s="19">
        <f t="shared" si="14"/>
        <v>0</v>
      </c>
      <c r="J34" s="19">
        <f t="shared" si="14"/>
        <v>81455.3</v>
      </c>
      <c r="K34" s="19">
        <f t="shared" si="14"/>
        <v>81455.3</v>
      </c>
      <c r="L34" s="19">
        <f t="shared" si="14"/>
        <v>0</v>
      </c>
      <c r="M34" s="19">
        <f t="shared" si="14"/>
        <v>139800</v>
      </c>
      <c r="N34" s="19">
        <f t="shared" si="14"/>
        <v>139800</v>
      </c>
      <c r="O34" s="19">
        <f t="shared" si="14"/>
        <v>0</v>
      </c>
      <c r="P34" s="19">
        <f t="shared" si="14"/>
        <v>139800</v>
      </c>
      <c r="Q34" s="19">
        <f t="shared" si="14"/>
        <v>139800</v>
      </c>
      <c r="R34" s="19">
        <f t="shared" si="14"/>
        <v>0</v>
      </c>
      <c r="S34" s="51"/>
      <c r="T34" s="51"/>
    </row>
    <row r="35" spans="1:23" ht="18.75" customHeight="1">
      <c r="A35" s="12" t="s">
        <v>3</v>
      </c>
      <c r="B35" s="94" t="s">
        <v>11</v>
      </c>
      <c r="C35" s="94"/>
      <c r="D35" s="94"/>
      <c r="E35" s="83" t="s">
        <v>120</v>
      </c>
      <c r="F35" s="19">
        <f>F37</f>
        <v>0</v>
      </c>
      <c r="G35" s="19">
        <f t="shared" ref="G35:R35" si="15">G37</f>
        <v>4500</v>
      </c>
      <c r="H35" s="19">
        <f t="shared" si="15"/>
        <v>4500</v>
      </c>
      <c r="I35" s="19">
        <f t="shared" si="15"/>
        <v>0</v>
      </c>
      <c r="J35" s="19">
        <f t="shared" si="15"/>
        <v>3600</v>
      </c>
      <c r="K35" s="19">
        <f t="shared" si="15"/>
        <v>3600</v>
      </c>
      <c r="L35" s="19">
        <f t="shared" si="15"/>
        <v>0</v>
      </c>
      <c r="M35" s="19">
        <f t="shared" si="15"/>
        <v>3700</v>
      </c>
      <c r="N35" s="19">
        <f t="shared" si="15"/>
        <v>3700</v>
      </c>
      <c r="O35" s="19">
        <f t="shared" si="15"/>
        <v>0</v>
      </c>
      <c r="P35" s="19">
        <f t="shared" si="15"/>
        <v>3800</v>
      </c>
      <c r="Q35" s="19">
        <f t="shared" si="15"/>
        <v>3800</v>
      </c>
      <c r="R35" s="19">
        <f t="shared" si="15"/>
        <v>0</v>
      </c>
    </row>
    <row r="36" spans="1:23" ht="18.75" customHeight="1">
      <c r="A36" s="12"/>
      <c r="B36" s="93" t="s">
        <v>7</v>
      </c>
      <c r="C36" s="93"/>
      <c r="D36" s="93"/>
      <c r="E36" s="75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</row>
    <row r="37" spans="1:23" s="22" customFormat="1" ht="18.75" customHeight="1">
      <c r="A37" s="20"/>
      <c r="B37" s="96" t="s">
        <v>40</v>
      </c>
      <c r="C37" s="96"/>
      <c r="D37" s="96"/>
      <c r="E37" s="77"/>
      <c r="F37" s="21">
        <f>F41</f>
        <v>0</v>
      </c>
      <c r="G37" s="21">
        <f t="shared" ref="G37:R37" si="16">G41</f>
        <v>4500</v>
      </c>
      <c r="H37" s="21">
        <f t="shared" si="16"/>
        <v>4500</v>
      </c>
      <c r="I37" s="21">
        <f t="shared" si="16"/>
        <v>0</v>
      </c>
      <c r="J37" s="21">
        <f t="shared" si="16"/>
        <v>3600</v>
      </c>
      <c r="K37" s="21">
        <f t="shared" si="16"/>
        <v>3600</v>
      </c>
      <c r="L37" s="21">
        <f t="shared" si="16"/>
        <v>0</v>
      </c>
      <c r="M37" s="21">
        <f t="shared" si="16"/>
        <v>3700</v>
      </c>
      <c r="N37" s="21">
        <f t="shared" si="16"/>
        <v>3700</v>
      </c>
      <c r="O37" s="21">
        <f t="shared" si="16"/>
        <v>0</v>
      </c>
      <c r="P37" s="21">
        <f t="shared" si="16"/>
        <v>3800</v>
      </c>
      <c r="Q37" s="21">
        <f t="shared" si="16"/>
        <v>3800</v>
      </c>
      <c r="R37" s="21">
        <f t="shared" si="16"/>
        <v>0</v>
      </c>
    </row>
    <row r="38" spans="1:23" ht="30" customHeight="1">
      <c r="A38" s="12"/>
      <c r="B38" s="93" t="s">
        <v>14</v>
      </c>
      <c r="C38" s="93"/>
      <c r="D38" s="93"/>
      <c r="E38" s="93"/>
      <c r="F38" s="93"/>
      <c r="G38" s="93"/>
      <c r="H38" s="93"/>
      <c r="I38" s="93"/>
      <c r="J38" s="93"/>
      <c r="K38" s="93"/>
      <c r="L38" s="93"/>
      <c r="M38" s="93"/>
      <c r="N38" s="93"/>
      <c r="O38" s="93"/>
      <c r="P38" s="93"/>
      <c r="Q38" s="93"/>
      <c r="R38" s="93"/>
    </row>
    <row r="39" spans="1:23" ht="36" customHeight="1">
      <c r="A39" s="13" t="s">
        <v>26</v>
      </c>
      <c r="B39" s="61" t="s">
        <v>21</v>
      </c>
      <c r="C39" s="68" t="s">
        <v>109</v>
      </c>
      <c r="D39" s="7" t="s">
        <v>20</v>
      </c>
      <c r="E39" s="7"/>
      <c r="F39" s="14"/>
      <c r="G39" s="14">
        <f>H39</f>
        <v>3000</v>
      </c>
      <c r="H39" s="14">
        <v>3000</v>
      </c>
      <c r="I39" s="14"/>
      <c r="J39" s="14">
        <v>2000</v>
      </c>
      <c r="K39" s="14">
        <v>2000</v>
      </c>
      <c r="L39" s="14"/>
      <c r="M39" s="14">
        <v>2000</v>
      </c>
      <c r="N39" s="14">
        <f>M39</f>
        <v>2000</v>
      </c>
      <c r="O39" s="14"/>
      <c r="P39" s="14">
        <v>2000</v>
      </c>
      <c r="Q39" s="14">
        <v>2000</v>
      </c>
      <c r="R39" s="14"/>
    </row>
    <row r="40" spans="1:23" ht="227.25" customHeight="1">
      <c r="A40" s="62" t="s">
        <v>27</v>
      </c>
      <c r="B40" s="2" t="s">
        <v>60</v>
      </c>
      <c r="C40" s="68" t="s">
        <v>109</v>
      </c>
      <c r="D40" s="61"/>
      <c r="E40" s="75"/>
      <c r="F40" s="14"/>
      <c r="G40" s="14">
        <f>H40</f>
        <v>1500</v>
      </c>
      <c r="H40" s="14">
        <v>1500</v>
      </c>
      <c r="I40" s="14"/>
      <c r="J40" s="14">
        <v>1600</v>
      </c>
      <c r="K40" s="14">
        <f>J40</f>
        <v>1600</v>
      </c>
      <c r="L40" s="14"/>
      <c r="M40" s="14">
        <v>1700</v>
      </c>
      <c r="N40" s="14">
        <v>1700</v>
      </c>
      <c r="O40" s="14"/>
      <c r="P40" s="14">
        <v>1800</v>
      </c>
      <c r="Q40" s="14">
        <v>1800</v>
      </c>
      <c r="R40" s="14"/>
    </row>
    <row r="41" spans="1:23" ht="19.5" customHeight="1">
      <c r="A41" s="62"/>
      <c r="B41" s="61" t="s">
        <v>15</v>
      </c>
      <c r="C41" s="61"/>
      <c r="D41" s="61"/>
      <c r="E41" s="75"/>
      <c r="F41" s="5">
        <f>SUM(F39:F40)</f>
        <v>0</v>
      </c>
      <c r="G41" s="5">
        <f t="shared" ref="G41:R41" si="17">SUM(G39:G40)</f>
        <v>4500</v>
      </c>
      <c r="H41" s="5">
        <f t="shared" si="17"/>
        <v>4500</v>
      </c>
      <c r="I41" s="5">
        <f t="shared" si="17"/>
        <v>0</v>
      </c>
      <c r="J41" s="5">
        <f t="shared" si="17"/>
        <v>3600</v>
      </c>
      <c r="K41" s="5">
        <f t="shared" si="17"/>
        <v>3600</v>
      </c>
      <c r="L41" s="5">
        <f t="shared" si="17"/>
        <v>0</v>
      </c>
      <c r="M41" s="5">
        <f t="shared" si="17"/>
        <v>3700</v>
      </c>
      <c r="N41" s="5">
        <f t="shared" si="17"/>
        <v>3700</v>
      </c>
      <c r="O41" s="5">
        <f t="shared" si="17"/>
        <v>0</v>
      </c>
      <c r="P41" s="5">
        <f t="shared" si="17"/>
        <v>3800</v>
      </c>
      <c r="Q41" s="5">
        <f t="shared" si="17"/>
        <v>3800</v>
      </c>
      <c r="R41" s="5">
        <f t="shared" si="17"/>
        <v>0</v>
      </c>
    </row>
    <row r="42" spans="1:23" ht="25.5" customHeight="1">
      <c r="A42" s="12" t="s">
        <v>4</v>
      </c>
      <c r="B42" s="94" t="s">
        <v>6</v>
      </c>
      <c r="C42" s="94"/>
      <c r="D42" s="94"/>
      <c r="E42" s="83" t="s">
        <v>121</v>
      </c>
      <c r="F42" s="33">
        <f t="shared" ref="F42:R42" si="18">F50+F55</f>
        <v>949370</v>
      </c>
      <c r="G42" s="33">
        <f t="shared" si="18"/>
        <v>18233.3</v>
      </c>
      <c r="H42" s="33">
        <f t="shared" si="18"/>
        <v>18233.3</v>
      </c>
      <c r="I42" s="33">
        <f t="shared" si="18"/>
        <v>0</v>
      </c>
      <c r="J42" s="33">
        <f t="shared" si="18"/>
        <v>21300</v>
      </c>
      <c r="K42" s="33">
        <f t="shared" si="18"/>
        <v>21300</v>
      </c>
      <c r="L42" s="33">
        <f t="shared" si="18"/>
        <v>0</v>
      </c>
      <c r="M42" s="33">
        <f t="shared" si="18"/>
        <v>64200</v>
      </c>
      <c r="N42" s="33">
        <f t="shared" si="18"/>
        <v>64200</v>
      </c>
      <c r="O42" s="33">
        <f t="shared" si="18"/>
        <v>0</v>
      </c>
      <c r="P42" s="33">
        <f t="shared" si="18"/>
        <v>66000</v>
      </c>
      <c r="Q42" s="33">
        <f t="shared" si="18"/>
        <v>66000</v>
      </c>
      <c r="R42" s="33">
        <f t="shared" si="18"/>
        <v>0</v>
      </c>
    </row>
    <row r="43" spans="1:23" ht="18.75" customHeight="1">
      <c r="A43" s="12"/>
      <c r="B43" s="93" t="s">
        <v>7</v>
      </c>
      <c r="C43" s="93"/>
      <c r="D43" s="93"/>
      <c r="E43" s="75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</row>
    <row r="44" spans="1:23" s="22" customFormat="1" ht="18.75" customHeight="1">
      <c r="A44" s="20"/>
      <c r="B44" s="92" t="s">
        <v>22</v>
      </c>
      <c r="C44" s="92"/>
      <c r="D44" s="92"/>
      <c r="E44" s="74"/>
      <c r="F44" s="41">
        <f>F50</f>
        <v>887440</v>
      </c>
      <c r="G44" s="41">
        <f t="shared" ref="G44:R44" si="19">G50</f>
        <v>4033.3</v>
      </c>
      <c r="H44" s="41">
        <f t="shared" si="19"/>
        <v>4033.3</v>
      </c>
      <c r="I44" s="41">
        <f t="shared" si="19"/>
        <v>0</v>
      </c>
      <c r="J44" s="41">
        <f t="shared" si="19"/>
        <v>13300</v>
      </c>
      <c r="K44" s="41">
        <f t="shared" si="19"/>
        <v>13300</v>
      </c>
      <c r="L44" s="41">
        <f t="shared" si="19"/>
        <v>0</v>
      </c>
      <c r="M44" s="41">
        <f t="shared" si="19"/>
        <v>54000</v>
      </c>
      <c r="N44" s="41">
        <f t="shared" si="19"/>
        <v>54000</v>
      </c>
      <c r="O44" s="41">
        <f t="shared" si="19"/>
        <v>0</v>
      </c>
      <c r="P44" s="41">
        <f t="shared" si="19"/>
        <v>54800</v>
      </c>
      <c r="Q44" s="41">
        <f t="shared" si="19"/>
        <v>54800</v>
      </c>
      <c r="R44" s="41">
        <f t="shared" si="19"/>
        <v>0</v>
      </c>
    </row>
    <row r="45" spans="1:23" ht="34.5" customHeight="1">
      <c r="A45" s="62"/>
      <c r="B45" s="95" t="s">
        <v>14</v>
      </c>
      <c r="C45" s="95"/>
      <c r="D45" s="95"/>
      <c r="E45" s="95"/>
      <c r="F45" s="95"/>
      <c r="G45" s="95"/>
      <c r="H45" s="95"/>
      <c r="I45" s="95"/>
      <c r="J45" s="95"/>
      <c r="K45" s="95"/>
      <c r="L45" s="95"/>
      <c r="M45" s="95"/>
      <c r="N45" s="95"/>
      <c r="O45" s="95"/>
      <c r="P45" s="95"/>
      <c r="Q45" s="95"/>
      <c r="R45" s="95"/>
    </row>
    <row r="46" spans="1:23" ht="69.75" customHeight="1">
      <c r="A46" s="62" t="s">
        <v>28</v>
      </c>
      <c r="B46" s="47" t="s">
        <v>23</v>
      </c>
      <c r="C46" s="48" t="s">
        <v>113</v>
      </c>
      <c r="D46" s="49" t="s">
        <v>36</v>
      </c>
      <c r="E46" s="49"/>
      <c r="F46" s="36">
        <v>697140</v>
      </c>
      <c r="G46" s="36">
        <f>H46</f>
        <v>4033.3</v>
      </c>
      <c r="H46" s="36">
        <v>4033.3</v>
      </c>
      <c r="I46" s="36"/>
      <c r="J46" s="36">
        <v>7300</v>
      </c>
      <c r="K46" s="36">
        <f>J46</f>
        <v>7300</v>
      </c>
      <c r="L46" s="36"/>
      <c r="M46" s="36">
        <v>15000</v>
      </c>
      <c r="N46" s="36">
        <f>M46</f>
        <v>15000</v>
      </c>
      <c r="O46" s="36"/>
      <c r="P46" s="36">
        <v>15000</v>
      </c>
      <c r="Q46" s="36">
        <f>P46</f>
        <v>15000</v>
      </c>
      <c r="R46" s="36"/>
    </row>
    <row r="47" spans="1:23" ht="65.25" customHeight="1">
      <c r="A47" s="43" t="s">
        <v>71</v>
      </c>
      <c r="B47" s="71" t="s">
        <v>73</v>
      </c>
      <c r="C47" s="43" t="s">
        <v>68</v>
      </c>
      <c r="D47" s="39" t="s">
        <v>76</v>
      </c>
      <c r="E47" s="39"/>
      <c r="F47" s="35">
        <v>28300</v>
      </c>
      <c r="G47" s="35"/>
      <c r="H47" s="35"/>
      <c r="I47" s="35"/>
      <c r="J47" s="35">
        <v>2000</v>
      </c>
      <c r="K47" s="35">
        <f>J47</f>
        <v>2000</v>
      </c>
      <c r="L47" s="35"/>
      <c r="M47" s="35">
        <v>14000</v>
      </c>
      <c r="N47" s="35">
        <f>M47</f>
        <v>14000</v>
      </c>
      <c r="O47" s="35"/>
      <c r="P47" s="35">
        <v>14300</v>
      </c>
      <c r="Q47" s="35">
        <f>P47</f>
        <v>14300</v>
      </c>
      <c r="R47" s="35"/>
    </row>
    <row r="48" spans="1:23" ht="58.5" customHeight="1">
      <c r="A48" s="43" t="s">
        <v>29</v>
      </c>
      <c r="B48" s="71" t="s">
        <v>74</v>
      </c>
      <c r="C48" s="43" t="s">
        <v>106</v>
      </c>
      <c r="D48" s="39" t="s">
        <v>75</v>
      </c>
      <c r="E48" s="39"/>
      <c r="F48" s="35">
        <v>110000</v>
      </c>
      <c r="G48" s="35"/>
      <c r="H48" s="35"/>
      <c r="I48" s="35"/>
      <c r="J48" s="35">
        <v>2000</v>
      </c>
      <c r="K48" s="35">
        <f>J48</f>
        <v>2000</v>
      </c>
      <c r="L48" s="35"/>
      <c r="M48" s="35">
        <v>15000</v>
      </c>
      <c r="N48" s="35">
        <f>M48</f>
        <v>15000</v>
      </c>
      <c r="O48" s="35"/>
      <c r="P48" s="35">
        <v>15000</v>
      </c>
      <c r="Q48" s="35">
        <f>P48</f>
        <v>15000</v>
      </c>
      <c r="R48" s="35"/>
      <c r="S48" s="90"/>
      <c r="T48" s="91"/>
      <c r="U48" s="91"/>
      <c r="V48" s="91"/>
      <c r="W48" s="91"/>
    </row>
    <row r="49" spans="1:19" ht="93.75" customHeight="1">
      <c r="A49" s="43" t="s">
        <v>72</v>
      </c>
      <c r="B49" s="71" t="s">
        <v>78</v>
      </c>
      <c r="C49" s="43" t="s">
        <v>62</v>
      </c>
      <c r="D49" s="39" t="s">
        <v>77</v>
      </c>
      <c r="E49" s="39"/>
      <c r="F49" s="35">
        <v>52000</v>
      </c>
      <c r="G49" s="35"/>
      <c r="H49" s="35"/>
      <c r="I49" s="35"/>
      <c r="J49" s="35">
        <f>K49</f>
        <v>2000</v>
      </c>
      <c r="K49" s="35">
        <v>2000</v>
      </c>
      <c r="L49" s="35"/>
      <c r="M49" s="35">
        <v>10000</v>
      </c>
      <c r="N49" s="35">
        <v>10000</v>
      </c>
      <c r="O49" s="35"/>
      <c r="P49" s="35">
        <v>10500</v>
      </c>
      <c r="Q49" s="35">
        <f>P49</f>
        <v>10500</v>
      </c>
      <c r="R49" s="35"/>
    </row>
    <row r="50" spans="1:19" ht="18" customHeight="1">
      <c r="A50" s="62"/>
      <c r="B50" s="64" t="s">
        <v>15</v>
      </c>
      <c r="C50" s="64"/>
      <c r="D50" s="64"/>
      <c r="E50" s="78"/>
      <c r="F50" s="36">
        <f t="shared" ref="F50:R50" si="20">SUM(F46:F49)</f>
        <v>887440</v>
      </c>
      <c r="G50" s="36">
        <f t="shared" si="20"/>
        <v>4033.3</v>
      </c>
      <c r="H50" s="36">
        <f t="shared" si="20"/>
        <v>4033.3</v>
      </c>
      <c r="I50" s="36">
        <f t="shared" si="20"/>
        <v>0</v>
      </c>
      <c r="J50" s="36">
        <f t="shared" si="20"/>
        <v>13300</v>
      </c>
      <c r="K50" s="36">
        <f t="shared" si="20"/>
        <v>13300</v>
      </c>
      <c r="L50" s="36">
        <f t="shared" si="20"/>
        <v>0</v>
      </c>
      <c r="M50" s="36">
        <f t="shared" si="20"/>
        <v>54000</v>
      </c>
      <c r="N50" s="36">
        <f t="shared" si="20"/>
        <v>54000</v>
      </c>
      <c r="O50" s="36">
        <f t="shared" si="20"/>
        <v>0</v>
      </c>
      <c r="P50" s="36">
        <f t="shared" si="20"/>
        <v>54800</v>
      </c>
      <c r="Q50" s="36">
        <f t="shared" si="20"/>
        <v>54800</v>
      </c>
      <c r="R50" s="36">
        <f t="shared" si="20"/>
        <v>0</v>
      </c>
    </row>
    <row r="51" spans="1:19" s="23" customFormat="1" ht="19.5" customHeight="1">
      <c r="A51" s="20"/>
      <c r="B51" s="96" t="s">
        <v>8</v>
      </c>
      <c r="C51" s="96"/>
      <c r="D51" s="96"/>
      <c r="E51" s="77"/>
      <c r="F51" s="41">
        <f>F55</f>
        <v>61930</v>
      </c>
      <c r="G51" s="41">
        <f t="shared" ref="G51:R51" si="21">G55</f>
        <v>14200</v>
      </c>
      <c r="H51" s="41">
        <f t="shared" si="21"/>
        <v>14200</v>
      </c>
      <c r="I51" s="41">
        <f t="shared" si="21"/>
        <v>0</v>
      </c>
      <c r="J51" s="41">
        <f t="shared" si="21"/>
        <v>8000</v>
      </c>
      <c r="K51" s="41">
        <f t="shared" si="21"/>
        <v>8000</v>
      </c>
      <c r="L51" s="41">
        <f t="shared" si="21"/>
        <v>0</v>
      </c>
      <c r="M51" s="41">
        <f t="shared" si="21"/>
        <v>10200</v>
      </c>
      <c r="N51" s="41">
        <f t="shared" si="21"/>
        <v>10200</v>
      </c>
      <c r="O51" s="41">
        <f t="shared" si="21"/>
        <v>0</v>
      </c>
      <c r="P51" s="41">
        <f t="shared" si="21"/>
        <v>11200</v>
      </c>
      <c r="Q51" s="41">
        <f t="shared" si="21"/>
        <v>11200</v>
      </c>
      <c r="R51" s="41">
        <f t="shared" si="21"/>
        <v>0</v>
      </c>
    </row>
    <row r="52" spans="1:19" ht="34.5" customHeight="1">
      <c r="A52" s="62"/>
      <c r="B52" s="93" t="s">
        <v>14</v>
      </c>
      <c r="C52" s="93"/>
      <c r="D52" s="93"/>
      <c r="E52" s="93"/>
      <c r="F52" s="93"/>
      <c r="G52" s="93"/>
      <c r="H52" s="93"/>
      <c r="I52" s="93"/>
      <c r="J52" s="93"/>
      <c r="K52" s="93"/>
      <c r="L52" s="93"/>
      <c r="M52" s="93"/>
      <c r="N52" s="93"/>
      <c r="O52" s="93"/>
      <c r="P52" s="93"/>
      <c r="Q52" s="93"/>
      <c r="R52" s="93"/>
    </row>
    <row r="53" spans="1:19" ht="52.5" customHeight="1">
      <c r="A53" s="59" t="s">
        <v>114</v>
      </c>
      <c r="B53" s="61" t="s">
        <v>59</v>
      </c>
      <c r="C53" s="68" t="s">
        <v>109</v>
      </c>
      <c r="D53" s="7" t="s">
        <v>116</v>
      </c>
      <c r="E53" s="7"/>
      <c r="F53" s="35">
        <f>G53+J53+M53+P53</f>
        <v>39600</v>
      </c>
      <c r="G53" s="35">
        <f>H53</f>
        <v>10200</v>
      </c>
      <c r="H53" s="35">
        <v>10200</v>
      </c>
      <c r="I53" s="35"/>
      <c r="J53" s="35">
        <v>8000</v>
      </c>
      <c r="K53" s="35">
        <v>8000</v>
      </c>
      <c r="L53" s="35"/>
      <c r="M53" s="35">
        <v>10200</v>
      </c>
      <c r="N53" s="35">
        <f>M53</f>
        <v>10200</v>
      </c>
      <c r="O53" s="35"/>
      <c r="P53" s="35">
        <v>11200</v>
      </c>
      <c r="Q53" s="35">
        <f>P53</f>
        <v>11200</v>
      </c>
      <c r="R53" s="35"/>
    </row>
    <row r="54" spans="1:19" ht="52.5" customHeight="1">
      <c r="A54" s="72" t="s">
        <v>115</v>
      </c>
      <c r="B54" s="61" t="s">
        <v>79</v>
      </c>
      <c r="C54" s="68" t="s">
        <v>110</v>
      </c>
      <c r="D54" s="7" t="s">
        <v>80</v>
      </c>
      <c r="E54" s="7"/>
      <c r="F54" s="14">
        <v>22330</v>
      </c>
      <c r="G54" s="14">
        <f>H54</f>
        <v>4000</v>
      </c>
      <c r="H54" s="14">
        <v>4000</v>
      </c>
      <c r="I54" s="14"/>
      <c r="J54" s="14"/>
      <c r="K54" s="14"/>
      <c r="L54" s="14"/>
      <c r="M54" s="14"/>
      <c r="N54" s="14"/>
      <c r="O54" s="14"/>
      <c r="P54" s="14"/>
      <c r="Q54" s="14"/>
      <c r="R54" s="14"/>
    </row>
    <row r="55" spans="1:19" ht="18" customHeight="1">
      <c r="A55" s="62"/>
      <c r="B55" s="61" t="s">
        <v>15</v>
      </c>
      <c r="C55" s="61"/>
      <c r="D55" s="61"/>
      <c r="E55" s="75"/>
      <c r="F55" s="36">
        <f>SUM(F53:F54)</f>
        <v>61930</v>
      </c>
      <c r="G55" s="36">
        <f t="shared" ref="G55:R55" si="22">SUM(G53:G54)</f>
        <v>14200</v>
      </c>
      <c r="H55" s="36">
        <f t="shared" si="22"/>
        <v>14200</v>
      </c>
      <c r="I55" s="36">
        <f t="shared" si="22"/>
        <v>0</v>
      </c>
      <c r="J55" s="36">
        <f t="shared" si="22"/>
        <v>8000</v>
      </c>
      <c r="K55" s="36">
        <f t="shared" si="22"/>
        <v>8000</v>
      </c>
      <c r="L55" s="36">
        <f t="shared" si="22"/>
        <v>0</v>
      </c>
      <c r="M55" s="36">
        <f t="shared" si="22"/>
        <v>10200</v>
      </c>
      <c r="N55" s="36">
        <f t="shared" si="22"/>
        <v>10200</v>
      </c>
      <c r="O55" s="36">
        <f t="shared" si="22"/>
        <v>0</v>
      </c>
      <c r="P55" s="36">
        <f t="shared" si="22"/>
        <v>11200</v>
      </c>
      <c r="Q55" s="36">
        <f t="shared" si="22"/>
        <v>11200</v>
      </c>
      <c r="R55" s="36">
        <f t="shared" si="22"/>
        <v>0</v>
      </c>
    </row>
    <row r="56" spans="1:19" ht="18" customHeight="1">
      <c r="A56" s="12" t="s">
        <v>5</v>
      </c>
      <c r="B56" s="94" t="s">
        <v>9</v>
      </c>
      <c r="C56" s="94"/>
      <c r="D56" s="94"/>
      <c r="E56" s="83" t="s">
        <v>122</v>
      </c>
      <c r="F56" s="33">
        <f>F61</f>
        <v>167908.1</v>
      </c>
      <c r="G56" s="33">
        <f t="shared" ref="G56:R56" si="23">G61</f>
        <v>1364.5</v>
      </c>
      <c r="H56" s="33">
        <f t="shared" si="23"/>
        <v>1364.5</v>
      </c>
      <c r="I56" s="33">
        <f t="shared" si="23"/>
        <v>0</v>
      </c>
      <c r="J56" s="33">
        <f t="shared" si="23"/>
        <v>4103.6000000000004</v>
      </c>
      <c r="K56" s="33">
        <f t="shared" si="23"/>
        <v>4103.6000000000004</v>
      </c>
      <c r="L56" s="33">
        <f t="shared" si="23"/>
        <v>0</v>
      </c>
      <c r="M56" s="33">
        <f t="shared" si="23"/>
        <v>34900</v>
      </c>
      <c r="N56" s="33">
        <f t="shared" si="23"/>
        <v>34900</v>
      </c>
      <c r="O56" s="33">
        <f t="shared" si="23"/>
        <v>0</v>
      </c>
      <c r="P56" s="33">
        <f t="shared" si="23"/>
        <v>30000</v>
      </c>
      <c r="Q56" s="33">
        <f t="shared" si="23"/>
        <v>30000</v>
      </c>
      <c r="R56" s="33">
        <f t="shared" si="23"/>
        <v>0</v>
      </c>
    </row>
    <row r="57" spans="1:19" ht="18.75" customHeight="1">
      <c r="A57" s="12"/>
      <c r="B57" s="93" t="s">
        <v>7</v>
      </c>
      <c r="C57" s="93"/>
      <c r="D57" s="93"/>
      <c r="E57" s="75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  <c r="Q57" s="33"/>
      <c r="R57" s="33"/>
    </row>
    <row r="58" spans="1:19" s="22" customFormat="1" ht="18.75" customHeight="1">
      <c r="A58" s="20"/>
      <c r="B58" s="96" t="s">
        <v>41</v>
      </c>
      <c r="C58" s="96"/>
      <c r="D58" s="96"/>
      <c r="E58" s="77"/>
      <c r="F58" s="41">
        <f>F61</f>
        <v>167908.1</v>
      </c>
      <c r="G58" s="41">
        <f t="shared" ref="G58:R58" si="24">G61</f>
        <v>1364.5</v>
      </c>
      <c r="H58" s="41">
        <f t="shared" si="24"/>
        <v>1364.5</v>
      </c>
      <c r="I58" s="41">
        <f t="shared" si="24"/>
        <v>0</v>
      </c>
      <c r="J58" s="41">
        <f t="shared" si="24"/>
        <v>4103.6000000000004</v>
      </c>
      <c r="K58" s="41">
        <f t="shared" si="24"/>
        <v>4103.6000000000004</v>
      </c>
      <c r="L58" s="41">
        <f t="shared" si="24"/>
        <v>0</v>
      </c>
      <c r="M58" s="41">
        <f t="shared" si="24"/>
        <v>34900</v>
      </c>
      <c r="N58" s="41">
        <f t="shared" si="24"/>
        <v>34900</v>
      </c>
      <c r="O58" s="41">
        <f t="shared" si="24"/>
        <v>0</v>
      </c>
      <c r="P58" s="41">
        <f t="shared" si="24"/>
        <v>30000</v>
      </c>
      <c r="Q58" s="41">
        <f t="shared" si="24"/>
        <v>30000</v>
      </c>
      <c r="R58" s="41">
        <f t="shared" si="24"/>
        <v>0</v>
      </c>
    </row>
    <row r="59" spans="1:19" ht="36.75" customHeight="1">
      <c r="A59" s="12"/>
      <c r="B59" s="93" t="s">
        <v>14</v>
      </c>
      <c r="C59" s="93"/>
      <c r="D59" s="93"/>
      <c r="E59" s="93"/>
      <c r="F59" s="93"/>
      <c r="G59" s="93"/>
      <c r="H59" s="93"/>
      <c r="I59" s="93"/>
      <c r="J59" s="93"/>
      <c r="K59" s="93"/>
      <c r="L59" s="93"/>
      <c r="M59" s="93"/>
      <c r="N59" s="93"/>
      <c r="O59" s="93"/>
      <c r="P59" s="93"/>
      <c r="Q59" s="93"/>
      <c r="R59" s="93"/>
    </row>
    <row r="60" spans="1:19" ht="84.75" customHeight="1">
      <c r="A60" s="25" t="s">
        <v>30</v>
      </c>
      <c r="B60" s="52" t="s">
        <v>99</v>
      </c>
      <c r="C60" s="7" t="s">
        <v>62</v>
      </c>
      <c r="D60" s="7" t="s">
        <v>87</v>
      </c>
      <c r="E60" s="7"/>
      <c r="F60" s="14">
        <v>167908.1</v>
      </c>
      <c r="G60" s="14">
        <f>H60</f>
        <v>1364.5</v>
      </c>
      <c r="H60" s="14">
        <v>1364.5</v>
      </c>
      <c r="I60" s="14"/>
      <c r="J60" s="14">
        <f>K60</f>
        <v>4103.6000000000004</v>
      </c>
      <c r="K60" s="14">
        <v>4103.6000000000004</v>
      </c>
      <c r="L60" s="14"/>
      <c r="M60" s="14">
        <v>34900</v>
      </c>
      <c r="N60" s="14">
        <f>M60</f>
        <v>34900</v>
      </c>
      <c r="O60" s="14"/>
      <c r="P60" s="14">
        <v>30000</v>
      </c>
      <c r="Q60" s="14">
        <f>P60</f>
        <v>30000</v>
      </c>
      <c r="R60" s="14"/>
      <c r="S60" s="11"/>
    </row>
    <row r="61" spans="1:19" ht="24" customHeight="1">
      <c r="A61" s="25"/>
      <c r="B61" s="61" t="s">
        <v>15</v>
      </c>
      <c r="C61" s="56"/>
      <c r="D61" s="56"/>
      <c r="E61" s="56"/>
      <c r="F61" s="14">
        <f>F60</f>
        <v>167908.1</v>
      </c>
      <c r="G61" s="14">
        <f t="shared" ref="G61:R61" si="25">G60</f>
        <v>1364.5</v>
      </c>
      <c r="H61" s="14">
        <f t="shared" si="25"/>
        <v>1364.5</v>
      </c>
      <c r="I61" s="14">
        <f t="shared" si="25"/>
        <v>0</v>
      </c>
      <c r="J61" s="14">
        <f t="shared" si="25"/>
        <v>4103.6000000000004</v>
      </c>
      <c r="K61" s="14">
        <f t="shared" si="25"/>
        <v>4103.6000000000004</v>
      </c>
      <c r="L61" s="14">
        <f t="shared" si="25"/>
        <v>0</v>
      </c>
      <c r="M61" s="14">
        <f t="shared" si="25"/>
        <v>34900</v>
      </c>
      <c r="N61" s="14">
        <f t="shared" si="25"/>
        <v>34900</v>
      </c>
      <c r="O61" s="14">
        <f t="shared" si="25"/>
        <v>0</v>
      </c>
      <c r="P61" s="14">
        <f t="shared" si="25"/>
        <v>30000</v>
      </c>
      <c r="Q61" s="14">
        <f t="shared" si="25"/>
        <v>30000</v>
      </c>
      <c r="R61" s="14">
        <f t="shared" si="25"/>
        <v>0</v>
      </c>
    </row>
    <row r="62" spans="1:19" ht="18.75" customHeight="1">
      <c r="A62" s="26" t="s">
        <v>16</v>
      </c>
      <c r="B62" s="94" t="s">
        <v>45</v>
      </c>
      <c r="C62" s="94"/>
      <c r="D62" s="94"/>
      <c r="E62" s="83" t="s">
        <v>123</v>
      </c>
      <c r="F62" s="33">
        <f>F64</f>
        <v>204000</v>
      </c>
      <c r="G62" s="33">
        <f t="shared" ref="G62:R62" si="26">G64</f>
        <v>4000</v>
      </c>
      <c r="H62" s="33">
        <f t="shared" si="26"/>
        <v>4000</v>
      </c>
      <c r="I62" s="33">
        <f t="shared" si="26"/>
        <v>0</v>
      </c>
      <c r="J62" s="33">
        <f t="shared" si="26"/>
        <v>3301.7</v>
      </c>
      <c r="K62" s="33">
        <f t="shared" si="26"/>
        <v>3301.7</v>
      </c>
      <c r="L62" s="33">
        <f t="shared" si="26"/>
        <v>0</v>
      </c>
      <c r="M62" s="33">
        <f t="shared" si="26"/>
        <v>31000</v>
      </c>
      <c r="N62" s="33">
        <f t="shared" si="26"/>
        <v>31000</v>
      </c>
      <c r="O62" s="33">
        <f t="shared" si="26"/>
        <v>0</v>
      </c>
      <c r="P62" s="33">
        <f t="shared" si="26"/>
        <v>30000</v>
      </c>
      <c r="Q62" s="33">
        <f t="shared" si="26"/>
        <v>30000</v>
      </c>
      <c r="R62" s="33">
        <f t="shared" si="26"/>
        <v>0</v>
      </c>
    </row>
    <row r="63" spans="1:19" ht="15" customHeight="1">
      <c r="A63" s="8"/>
      <c r="B63" s="93" t="s">
        <v>7</v>
      </c>
      <c r="C63" s="93"/>
      <c r="D63" s="93"/>
      <c r="E63" s="75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</row>
    <row r="64" spans="1:19" s="23" customFormat="1" ht="15" customHeight="1">
      <c r="A64" s="27"/>
      <c r="B64" s="96" t="s">
        <v>46</v>
      </c>
      <c r="C64" s="96"/>
      <c r="D64" s="96"/>
      <c r="E64" s="77"/>
      <c r="F64" s="41">
        <f>F67</f>
        <v>204000</v>
      </c>
      <c r="G64" s="41">
        <f t="shared" ref="G64:R64" si="27">G67</f>
        <v>4000</v>
      </c>
      <c r="H64" s="41">
        <f t="shared" si="27"/>
        <v>4000</v>
      </c>
      <c r="I64" s="41">
        <f t="shared" si="27"/>
        <v>0</v>
      </c>
      <c r="J64" s="41">
        <f t="shared" si="27"/>
        <v>3301.7</v>
      </c>
      <c r="K64" s="41">
        <f t="shared" si="27"/>
        <v>3301.7</v>
      </c>
      <c r="L64" s="41">
        <f t="shared" si="27"/>
        <v>0</v>
      </c>
      <c r="M64" s="41">
        <f t="shared" si="27"/>
        <v>31000</v>
      </c>
      <c r="N64" s="41">
        <f t="shared" si="27"/>
        <v>31000</v>
      </c>
      <c r="O64" s="41">
        <f t="shared" si="27"/>
        <v>0</v>
      </c>
      <c r="P64" s="41">
        <f t="shared" si="27"/>
        <v>30000</v>
      </c>
      <c r="Q64" s="41">
        <f t="shared" si="27"/>
        <v>30000</v>
      </c>
      <c r="R64" s="41">
        <f t="shared" si="27"/>
        <v>0</v>
      </c>
    </row>
    <row r="65" spans="1:18" ht="30.75" customHeight="1">
      <c r="A65" s="12"/>
      <c r="B65" s="93" t="s">
        <v>14</v>
      </c>
      <c r="C65" s="93"/>
      <c r="D65" s="93"/>
      <c r="E65" s="93"/>
      <c r="F65" s="93"/>
      <c r="G65" s="93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</row>
    <row r="66" spans="1:18" ht="79.5" customHeight="1">
      <c r="A66" s="24" t="s">
        <v>108</v>
      </c>
      <c r="B66" s="61" t="s">
        <v>66</v>
      </c>
      <c r="C66" s="4" t="s">
        <v>107</v>
      </c>
      <c r="D66" s="62" t="s">
        <v>39</v>
      </c>
      <c r="E66" s="73"/>
      <c r="F66" s="35">
        <v>204000</v>
      </c>
      <c r="G66" s="35">
        <v>4000</v>
      </c>
      <c r="H66" s="35">
        <f>G66</f>
        <v>4000</v>
      </c>
      <c r="I66" s="35"/>
      <c r="J66" s="35">
        <f>K66</f>
        <v>3301.7</v>
      </c>
      <c r="K66" s="35">
        <v>3301.7</v>
      </c>
      <c r="L66" s="35"/>
      <c r="M66" s="35">
        <v>31000</v>
      </c>
      <c r="N66" s="35">
        <f>M66</f>
        <v>31000</v>
      </c>
      <c r="O66" s="35"/>
      <c r="P66" s="35">
        <v>30000</v>
      </c>
      <c r="Q66" s="35">
        <f>P66</f>
        <v>30000</v>
      </c>
      <c r="R66" s="35"/>
    </row>
    <row r="67" spans="1:18" ht="18.75" customHeight="1">
      <c r="A67" s="53"/>
      <c r="B67" s="61" t="s">
        <v>37</v>
      </c>
      <c r="C67" s="19"/>
      <c r="D67" s="61"/>
      <c r="E67" s="75"/>
      <c r="F67" s="35">
        <f t="shared" ref="F67:R67" si="28">SUM(F66:F66)</f>
        <v>204000</v>
      </c>
      <c r="G67" s="35">
        <f t="shared" si="28"/>
        <v>4000</v>
      </c>
      <c r="H67" s="35">
        <f t="shared" si="28"/>
        <v>4000</v>
      </c>
      <c r="I67" s="35">
        <f t="shared" si="28"/>
        <v>0</v>
      </c>
      <c r="J67" s="35">
        <f t="shared" si="28"/>
        <v>3301.7</v>
      </c>
      <c r="K67" s="35">
        <f t="shared" si="28"/>
        <v>3301.7</v>
      </c>
      <c r="L67" s="35">
        <f t="shared" si="28"/>
        <v>0</v>
      </c>
      <c r="M67" s="35">
        <f t="shared" si="28"/>
        <v>31000</v>
      </c>
      <c r="N67" s="35">
        <f t="shared" si="28"/>
        <v>31000</v>
      </c>
      <c r="O67" s="35">
        <f t="shared" si="28"/>
        <v>0</v>
      </c>
      <c r="P67" s="35">
        <f t="shared" si="28"/>
        <v>30000</v>
      </c>
      <c r="Q67" s="35">
        <f t="shared" si="28"/>
        <v>30000</v>
      </c>
      <c r="R67" s="35">
        <f t="shared" si="28"/>
        <v>0</v>
      </c>
    </row>
    <row r="68" spans="1:18" ht="19.5" customHeight="1">
      <c r="A68" s="53" t="s">
        <v>48</v>
      </c>
      <c r="B68" s="97" t="s">
        <v>42</v>
      </c>
      <c r="C68" s="97"/>
      <c r="D68" s="97"/>
      <c r="E68" s="83" t="s">
        <v>124</v>
      </c>
      <c r="F68" s="42">
        <f>F71</f>
        <v>70500</v>
      </c>
      <c r="G68" s="42">
        <f t="shared" ref="G68:R68" si="29">G71</f>
        <v>8000</v>
      </c>
      <c r="H68" s="42">
        <f t="shared" si="29"/>
        <v>8000</v>
      </c>
      <c r="I68" s="42">
        <f t="shared" si="29"/>
        <v>0</v>
      </c>
      <c r="J68" s="42">
        <f t="shared" si="29"/>
        <v>32000</v>
      </c>
      <c r="K68" s="42">
        <f t="shared" si="29"/>
        <v>32000</v>
      </c>
      <c r="L68" s="42">
        <f t="shared" si="29"/>
        <v>0</v>
      </c>
      <c r="M68" s="42">
        <f t="shared" si="29"/>
        <v>0</v>
      </c>
      <c r="N68" s="42">
        <f t="shared" si="29"/>
        <v>0</v>
      </c>
      <c r="O68" s="42">
        <f t="shared" si="29"/>
        <v>0</v>
      </c>
      <c r="P68" s="42">
        <f t="shared" si="29"/>
        <v>0</v>
      </c>
      <c r="Q68" s="42">
        <f t="shared" si="29"/>
        <v>0</v>
      </c>
      <c r="R68" s="42">
        <f t="shared" si="29"/>
        <v>0</v>
      </c>
    </row>
    <row r="69" spans="1:18" ht="36" customHeight="1">
      <c r="A69" s="24"/>
      <c r="B69" s="95" t="s">
        <v>14</v>
      </c>
      <c r="C69" s="95"/>
      <c r="D69" s="95"/>
      <c r="E69" s="95"/>
      <c r="F69" s="95"/>
      <c r="G69" s="95"/>
      <c r="H69" s="95"/>
      <c r="I69" s="95"/>
      <c r="J69" s="95"/>
      <c r="K69" s="95"/>
      <c r="L69" s="95"/>
      <c r="M69" s="95"/>
      <c r="N69" s="95"/>
      <c r="O69" s="95"/>
      <c r="P69" s="95"/>
      <c r="Q69" s="95"/>
      <c r="R69" s="95"/>
    </row>
    <row r="70" spans="1:18" ht="99.75" customHeight="1">
      <c r="A70" s="24" t="s">
        <v>50</v>
      </c>
      <c r="B70" s="38" t="s">
        <v>67</v>
      </c>
      <c r="C70" s="39" t="s">
        <v>54</v>
      </c>
      <c r="D70" s="39" t="s">
        <v>38</v>
      </c>
      <c r="E70" s="39"/>
      <c r="F70" s="34">
        <v>70500</v>
      </c>
      <c r="G70" s="34">
        <f>H70</f>
        <v>8000</v>
      </c>
      <c r="H70" s="34">
        <v>8000</v>
      </c>
      <c r="I70" s="34"/>
      <c r="J70" s="34">
        <f>K70</f>
        <v>32000</v>
      </c>
      <c r="K70" s="34">
        <v>32000</v>
      </c>
      <c r="L70" s="34"/>
      <c r="M70" s="34"/>
      <c r="N70" s="34"/>
      <c r="O70" s="34"/>
      <c r="P70" s="34"/>
      <c r="Q70" s="34"/>
      <c r="R70" s="34"/>
    </row>
    <row r="71" spans="1:18" ht="18.75" customHeight="1">
      <c r="A71" s="24"/>
      <c r="B71" s="64" t="s">
        <v>15</v>
      </c>
      <c r="C71" s="64"/>
      <c r="D71" s="64"/>
      <c r="E71" s="78"/>
      <c r="F71" s="35">
        <f>F70</f>
        <v>70500</v>
      </c>
      <c r="G71" s="35">
        <f t="shared" ref="G71:R71" si="30">G70</f>
        <v>8000</v>
      </c>
      <c r="H71" s="35">
        <f t="shared" si="30"/>
        <v>8000</v>
      </c>
      <c r="I71" s="35">
        <f t="shared" si="30"/>
        <v>0</v>
      </c>
      <c r="J71" s="35">
        <f t="shared" si="30"/>
        <v>32000</v>
      </c>
      <c r="K71" s="35">
        <f t="shared" si="30"/>
        <v>32000</v>
      </c>
      <c r="L71" s="35">
        <f t="shared" si="30"/>
        <v>0</v>
      </c>
      <c r="M71" s="35">
        <f t="shared" si="30"/>
        <v>0</v>
      </c>
      <c r="N71" s="35">
        <f t="shared" si="30"/>
        <v>0</v>
      </c>
      <c r="O71" s="35">
        <f t="shared" si="30"/>
        <v>0</v>
      </c>
      <c r="P71" s="35">
        <f t="shared" si="30"/>
        <v>0</v>
      </c>
      <c r="Q71" s="35">
        <f t="shared" si="30"/>
        <v>0</v>
      </c>
      <c r="R71" s="35">
        <f t="shared" si="30"/>
        <v>0</v>
      </c>
    </row>
    <row r="72" spans="1:18" ht="18.75" customHeight="1">
      <c r="A72" s="53" t="s">
        <v>49</v>
      </c>
      <c r="B72" s="55" t="s">
        <v>34</v>
      </c>
      <c r="C72" s="64"/>
      <c r="D72" s="64"/>
      <c r="E72" s="85" t="s">
        <v>126</v>
      </c>
      <c r="F72" s="33">
        <f>F77</f>
        <v>203600</v>
      </c>
      <c r="G72" s="33">
        <f t="shared" ref="G72:R72" si="31">G77</f>
        <v>0</v>
      </c>
      <c r="H72" s="33">
        <f t="shared" si="31"/>
        <v>0</v>
      </c>
      <c r="I72" s="33">
        <f t="shared" si="31"/>
        <v>0</v>
      </c>
      <c r="J72" s="33">
        <f t="shared" si="31"/>
        <v>2650</v>
      </c>
      <c r="K72" s="33">
        <f t="shared" si="31"/>
        <v>2650</v>
      </c>
      <c r="L72" s="33">
        <f t="shared" si="31"/>
        <v>0</v>
      </c>
      <c r="M72" s="33">
        <f t="shared" si="31"/>
        <v>6000</v>
      </c>
      <c r="N72" s="33">
        <f t="shared" si="31"/>
        <v>6000</v>
      </c>
      <c r="O72" s="33">
        <f t="shared" si="31"/>
        <v>0</v>
      </c>
      <c r="P72" s="33">
        <f t="shared" si="31"/>
        <v>10000</v>
      </c>
      <c r="Q72" s="33">
        <f t="shared" si="31"/>
        <v>10000</v>
      </c>
      <c r="R72" s="33">
        <f t="shared" si="31"/>
        <v>0</v>
      </c>
    </row>
    <row r="73" spans="1:18" ht="18.75" customHeight="1">
      <c r="A73" s="53"/>
      <c r="B73" s="93" t="s">
        <v>7</v>
      </c>
      <c r="C73" s="93"/>
      <c r="D73" s="93"/>
      <c r="E73" s="75"/>
      <c r="F73" s="33"/>
      <c r="G73" s="33"/>
      <c r="H73" s="33"/>
      <c r="I73" s="33"/>
      <c r="J73" s="33"/>
      <c r="K73" s="33"/>
      <c r="L73" s="33"/>
      <c r="M73" s="33"/>
      <c r="N73" s="33"/>
      <c r="O73" s="33"/>
      <c r="P73" s="33"/>
      <c r="Q73" s="33"/>
      <c r="R73" s="33"/>
    </row>
    <row r="74" spans="1:18" ht="18.75" customHeight="1">
      <c r="A74" s="53"/>
      <c r="B74" s="96" t="s">
        <v>47</v>
      </c>
      <c r="C74" s="96"/>
      <c r="D74" s="96"/>
      <c r="E74" s="77"/>
      <c r="F74" s="41">
        <f t="shared" ref="F74:R74" si="32">F76</f>
        <v>203600</v>
      </c>
      <c r="G74" s="41">
        <f t="shared" si="32"/>
        <v>0</v>
      </c>
      <c r="H74" s="41">
        <f t="shared" si="32"/>
        <v>0</v>
      </c>
      <c r="I74" s="41">
        <f t="shared" si="32"/>
        <v>0</v>
      </c>
      <c r="J74" s="41">
        <f t="shared" si="32"/>
        <v>2650</v>
      </c>
      <c r="K74" s="41">
        <f t="shared" si="32"/>
        <v>2650</v>
      </c>
      <c r="L74" s="41">
        <f t="shared" si="32"/>
        <v>0</v>
      </c>
      <c r="M74" s="41">
        <f t="shared" si="32"/>
        <v>6000</v>
      </c>
      <c r="N74" s="41">
        <f t="shared" si="32"/>
        <v>6000</v>
      </c>
      <c r="O74" s="41">
        <f t="shared" si="32"/>
        <v>0</v>
      </c>
      <c r="P74" s="41">
        <f t="shared" si="32"/>
        <v>10000</v>
      </c>
      <c r="Q74" s="41">
        <f t="shared" si="32"/>
        <v>10000</v>
      </c>
      <c r="R74" s="41">
        <f t="shared" si="32"/>
        <v>0</v>
      </c>
    </row>
    <row r="75" spans="1:18" ht="18.75" customHeight="1">
      <c r="A75" s="24"/>
      <c r="B75" s="95" t="s">
        <v>14</v>
      </c>
      <c r="C75" s="95"/>
      <c r="D75" s="95"/>
      <c r="E75" s="95"/>
      <c r="F75" s="95"/>
      <c r="G75" s="95"/>
      <c r="H75" s="95"/>
      <c r="I75" s="95"/>
      <c r="J75" s="95"/>
      <c r="K75" s="95"/>
      <c r="L75" s="95"/>
      <c r="M75" s="95"/>
      <c r="N75" s="95"/>
      <c r="O75" s="95"/>
      <c r="P75" s="95"/>
      <c r="Q75" s="95"/>
      <c r="R75" s="95"/>
    </row>
    <row r="76" spans="1:18" ht="54" customHeight="1">
      <c r="A76" s="24" t="s">
        <v>51</v>
      </c>
      <c r="B76" s="71" t="s">
        <v>82</v>
      </c>
      <c r="C76" s="62" t="s">
        <v>62</v>
      </c>
      <c r="D76" s="62" t="s">
        <v>81</v>
      </c>
      <c r="E76" s="73"/>
      <c r="F76" s="14">
        <v>203600</v>
      </c>
      <c r="G76" s="14"/>
      <c r="H76" s="14"/>
      <c r="I76" s="14"/>
      <c r="J76" s="14">
        <v>2650</v>
      </c>
      <c r="K76" s="14">
        <f>J76</f>
        <v>2650</v>
      </c>
      <c r="L76" s="14"/>
      <c r="M76" s="14">
        <f>N76</f>
        <v>6000</v>
      </c>
      <c r="N76" s="14">
        <v>6000</v>
      </c>
      <c r="O76" s="14"/>
      <c r="P76" s="14">
        <v>10000</v>
      </c>
      <c r="Q76" s="14">
        <f>P76</f>
        <v>10000</v>
      </c>
      <c r="R76" s="14"/>
    </row>
    <row r="77" spans="1:18" ht="18.75" customHeight="1">
      <c r="A77" s="24"/>
      <c r="B77" s="64" t="s">
        <v>15</v>
      </c>
      <c r="C77" s="64"/>
      <c r="D77" s="64"/>
      <c r="E77" s="78"/>
      <c r="F77" s="35">
        <f>F76</f>
        <v>203600</v>
      </c>
      <c r="G77" s="35">
        <f t="shared" ref="G77:R77" si="33">G76</f>
        <v>0</v>
      </c>
      <c r="H77" s="35">
        <f t="shared" si="33"/>
        <v>0</v>
      </c>
      <c r="I77" s="35">
        <f t="shared" si="33"/>
        <v>0</v>
      </c>
      <c r="J77" s="35">
        <f t="shared" si="33"/>
        <v>2650</v>
      </c>
      <c r="K77" s="35">
        <f t="shared" si="33"/>
        <v>2650</v>
      </c>
      <c r="L77" s="35">
        <f t="shared" si="33"/>
        <v>0</v>
      </c>
      <c r="M77" s="35">
        <f t="shared" si="33"/>
        <v>6000</v>
      </c>
      <c r="N77" s="35">
        <f t="shared" si="33"/>
        <v>6000</v>
      </c>
      <c r="O77" s="35">
        <f t="shared" si="33"/>
        <v>0</v>
      </c>
      <c r="P77" s="35">
        <f t="shared" si="33"/>
        <v>10000</v>
      </c>
      <c r="Q77" s="35">
        <f t="shared" si="33"/>
        <v>10000</v>
      </c>
      <c r="R77" s="35">
        <f t="shared" si="33"/>
        <v>0</v>
      </c>
    </row>
    <row r="78" spans="1:18" ht="19.5" customHeight="1">
      <c r="A78" s="53" t="s">
        <v>84</v>
      </c>
      <c r="B78" s="97" t="s">
        <v>43</v>
      </c>
      <c r="C78" s="97"/>
      <c r="D78" s="97"/>
      <c r="E78" s="83" t="s">
        <v>127</v>
      </c>
      <c r="F78" s="42">
        <f>F80</f>
        <v>47985</v>
      </c>
      <c r="G78" s="42">
        <f t="shared" ref="G78:R78" si="34">G80</f>
        <v>20000</v>
      </c>
      <c r="H78" s="42">
        <f t="shared" si="34"/>
        <v>20000</v>
      </c>
      <c r="I78" s="42">
        <f t="shared" si="34"/>
        <v>0</v>
      </c>
      <c r="J78" s="42">
        <f t="shared" si="34"/>
        <v>14500</v>
      </c>
      <c r="K78" s="42">
        <f t="shared" si="34"/>
        <v>14500</v>
      </c>
      <c r="L78" s="42">
        <f t="shared" si="34"/>
        <v>0</v>
      </c>
      <c r="M78" s="42">
        <f t="shared" si="34"/>
        <v>0</v>
      </c>
      <c r="N78" s="42">
        <f t="shared" si="34"/>
        <v>0</v>
      </c>
      <c r="O78" s="42">
        <f t="shared" si="34"/>
        <v>0</v>
      </c>
      <c r="P78" s="42">
        <f t="shared" si="34"/>
        <v>0</v>
      </c>
      <c r="Q78" s="42">
        <f t="shared" si="34"/>
        <v>0</v>
      </c>
      <c r="R78" s="42">
        <f t="shared" si="34"/>
        <v>0</v>
      </c>
    </row>
    <row r="79" spans="1:18" ht="15" customHeight="1">
      <c r="A79" s="8"/>
      <c r="B79" s="93" t="s">
        <v>7</v>
      </c>
      <c r="C79" s="93"/>
      <c r="D79" s="93"/>
      <c r="E79" s="75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</row>
    <row r="80" spans="1:18" s="23" customFormat="1" ht="18.75" customHeight="1">
      <c r="A80" s="27"/>
      <c r="B80" s="96" t="s">
        <v>44</v>
      </c>
      <c r="C80" s="96"/>
      <c r="D80" s="96"/>
      <c r="E80" s="77"/>
      <c r="F80" s="21">
        <f>F85</f>
        <v>47985</v>
      </c>
      <c r="G80" s="21">
        <f t="shared" ref="G80:R80" si="35">G85</f>
        <v>20000</v>
      </c>
      <c r="H80" s="21">
        <f t="shared" si="35"/>
        <v>20000</v>
      </c>
      <c r="I80" s="21">
        <f t="shared" si="35"/>
        <v>0</v>
      </c>
      <c r="J80" s="21">
        <f t="shared" si="35"/>
        <v>14500</v>
      </c>
      <c r="K80" s="21">
        <f t="shared" si="35"/>
        <v>14500</v>
      </c>
      <c r="L80" s="21">
        <f t="shared" si="35"/>
        <v>0</v>
      </c>
      <c r="M80" s="21">
        <f t="shared" si="35"/>
        <v>0</v>
      </c>
      <c r="N80" s="21">
        <f t="shared" si="35"/>
        <v>0</v>
      </c>
      <c r="O80" s="21">
        <f t="shared" si="35"/>
        <v>0</v>
      </c>
      <c r="P80" s="21">
        <f t="shared" si="35"/>
        <v>0</v>
      </c>
      <c r="Q80" s="21">
        <f t="shared" si="35"/>
        <v>0</v>
      </c>
      <c r="R80" s="21">
        <f t="shared" si="35"/>
        <v>0</v>
      </c>
    </row>
    <row r="81" spans="1:23" ht="36" customHeight="1">
      <c r="A81" s="24"/>
      <c r="B81" s="93" t="s">
        <v>14</v>
      </c>
      <c r="C81" s="93"/>
      <c r="D81" s="93"/>
      <c r="E81" s="93"/>
      <c r="F81" s="93"/>
      <c r="G81" s="93"/>
      <c r="H81" s="93"/>
      <c r="I81" s="93"/>
      <c r="J81" s="93"/>
      <c r="K81" s="93"/>
      <c r="L81" s="93"/>
      <c r="M81" s="93"/>
      <c r="N81" s="93"/>
      <c r="O81" s="93"/>
      <c r="P81" s="93"/>
      <c r="Q81" s="93"/>
      <c r="R81" s="93"/>
    </row>
    <row r="82" spans="1:23" ht="36" customHeight="1">
      <c r="A82" s="24" t="s">
        <v>85</v>
      </c>
      <c r="B82" s="2" t="s">
        <v>118</v>
      </c>
      <c r="C82" s="72" t="s">
        <v>110</v>
      </c>
      <c r="D82" s="7" t="s">
        <v>119</v>
      </c>
      <c r="E82" s="7"/>
      <c r="F82" s="5">
        <v>33485</v>
      </c>
      <c r="G82" s="14">
        <f>H82</f>
        <v>20000</v>
      </c>
      <c r="H82" s="14">
        <v>20000</v>
      </c>
      <c r="I82" s="71"/>
      <c r="J82" s="71"/>
      <c r="K82" s="71"/>
      <c r="L82" s="71"/>
      <c r="M82" s="71"/>
      <c r="N82" s="71"/>
      <c r="O82" s="71"/>
      <c r="P82" s="71"/>
      <c r="Q82" s="71"/>
      <c r="R82" s="71"/>
    </row>
    <row r="83" spans="1:23" ht="57.75" customHeight="1">
      <c r="A83" s="1" t="s">
        <v>86</v>
      </c>
      <c r="B83" s="2" t="s">
        <v>69</v>
      </c>
      <c r="C83" s="62">
        <v>2013</v>
      </c>
      <c r="D83" s="62" t="s">
        <v>70</v>
      </c>
      <c r="E83" s="73"/>
      <c r="F83" s="5">
        <v>9500</v>
      </c>
      <c r="G83" s="5"/>
      <c r="H83" s="5"/>
      <c r="I83" s="3"/>
      <c r="J83" s="3">
        <v>9500</v>
      </c>
      <c r="K83" s="44">
        <f>J83</f>
        <v>9500</v>
      </c>
      <c r="L83" s="3"/>
      <c r="M83" s="3"/>
      <c r="N83" s="3"/>
      <c r="O83" s="3"/>
      <c r="P83" s="3"/>
      <c r="Q83" s="3"/>
      <c r="R83" s="3"/>
    </row>
    <row r="84" spans="1:23" ht="66.75" customHeight="1">
      <c r="A84" s="1" t="s">
        <v>117</v>
      </c>
      <c r="B84" s="2" t="s">
        <v>90</v>
      </c>
      <c r="C84" s="62">
        <v>2013</v>
      </c>
      <c r="D84" s="62"/>
      <c r="E84" s="73"/>
      <c r="F84" s="5">
        <v>5000</v>
      </c>
      <c r="G84" s="5"/>
      <c r="H84" s="5"/>
      <c r="I84" s="3"/>
      <c r="J84" s="3">
        <v>5000</v>
      </c>
      <c r="K84" s="44">
        <f>J84</f>
        <v>5000</v>
      </c>
      <c r="L84" s="3"/>
      <c r="M84" s="3"/>
      <c r="N84" s="3"/>
      <c r="O84" s="3"/>
      <c r="P84" s="3"/>
      <c r="Q84" s="3"/>
      <c r="R84" s="3"/>
    </row>
    <row r="85" spans="1:23" ht="18.75" customHeight="1">
      <c r="A85" s="24"/>
      <c r="B85" s="61" t="s">
        <v>15</v>
      </c>
      <c r="C85" s="61"/>
      <c r="D85" s="61"/>
      <c r="E85" s="75"/>
      <c r="F85" s="14">
        <f>SUM(F82:F84)</f>
        <v>47985</v>
      </c>
      <c r="G85" s="14">
        <f t="shared" ref="G85:R85" si="36">SUM(G82:G84)</f>
        <v>20000</v>
      </c>
      <c r="H85" s="14">
        <f t="shared" si="36"/>
        <v>20000</v>
      </c>
      <c r="I85" s="14">
        <f t="shared" si="36"/>
        <v>0</v>
      </c>
      <c r="J85" s="14">
        <f t="shared" si="36"/>
        <v>14500</v>
      </c>
      <c r="K85" s="14">
        <f t="shared" si="36"/>
        <v>14500</v>
      </c>
      <c r="L85" s="14">
        <f t="shared" si="36"/>
        <v>0</v>
      </c>
      <c r="M85" s="14">
        <f t="shared" si="36"/>
        <v>0</v>
      </c>
      <c r="N85" s="14">
        <f t="shared" si="36"/>
        <v>0</v>
      </c>
      <c r="O85" s="14">
        <f t="shared" si="36"/>
        <v>0</v>
      </c>
      <c r="P85" s="14">
        <f t="shared" si="36"/>
        <v>0</v>
      </c>
      <c r="Q85" s="14">
        <f t="shared" si="36"/>
        <v>0</v>
      </c>
      <c r="R85" s="14">
        <f t="shared" si="36"/>
        <v>0</v>
      </c>
    </row>
    <row r="86" spans="1:23" s="45" customFormat="1" ht="53.25" customHeight="1">
      <c r="A86" s="12" t="s">
        <v>31</v>
      </c>
      <c r="B86" s="94" t="s">
        <v>24</v>
      </c>
      <c r="C86" s="94"/>
      <c r="D86" s="94"/>
      <c r="E86" s="76"/>
      <c r="F86" s="28">
        <f t="shared" ref="F86:R86" si="37">F87+F97+F93</f>
        <v>1454195.6</v>
      </c>
      <c r="G86" s="28">
        <f t="shared" si="37"/>
        <v>68927</v>
      </c>
      <c r="H86" s="28">
        <f t="shared" si="37"/>
        <v>41440</v>
      </c>
      <c r="I86" s="28">
        <f t="shared" si="37"/>
        <v>27487</v>
      </c>
      <c r="J86" s="28">
        <f t="shared" si="37"/>
        <v>68352.800000000003</v>
      </c>
      <c r="K86" s="28">
        <f t="shared" si="37"/>
        <v>68352.800000000003</v>
      </c>
      <c r="L86" s="28">
        <f t="shared" si="37"/>
        <v>0</v>
      </c>
      <c r="M86" s="28">
        <f t="shared" si="37"/>
        <v>10000</v>
      </c>
      <c r="N86" s="28">
        <f t="shared" si="37"/>
        <v>10000</v>
      </c>
      <c r="O86" s="28">
        <f t="shared" si="37"/>
        <v>0</v>
      </c>
      <c r="P86" s="28">
        <f t="shared" si="37"/>
        <v>10000</v>
      </c>
      <c r="Q86" s="28">
        <f t="shared" si="37"/>
        <v>10000</v>
      </c>
      <c r="R86" s="28">
        <f t="shared" si="37"/>
        <v>0</v>
      </c>
    </row>
    <row r="87" spans="1:23">
      <c r="A87" s="53" t="s">
        <v>63</v>
      </c>
      <c r="B87" s="94" t="s">
        <v>6</v>
      </c>
      <c r="C87" s="94"/>
      <c r="D87" s="94"/>
      <c r="E87" s="83" t="s">
        <v>121</v>
      </c>
      <c r="F87" s="29">
        <f>F91+F89</f>
        <v>269000</v>
      </c>
      <c r="G87" s="29">
        <f t="shared" ref="G87:R87" si="38">G91+G89</f>
        <v>3000</v>
      </c>
      <c r="H87" s="29">
        <f t="shared" si="38"/>
        <v>3000</v>
      </c>
      <c r="I87" s="29">
        <f t="shared" si="38"/>
        <v>0</v>
      </c>
      <c r="J87" s="29">
        <f t="shared" si="38"/>
        <v>1000</v>
      </c>
      <c r="K87" s="29">
        <f t="shared" si="38"/>
        <v>1000</v>
      </c>
      <c r="L87" s="29">
        <f t="shared" si="38"/>
        <v>0</v>
      </c>
      <c r="M87" s="29">
        <f t="shared" si="38"/>
        <v>10000</v>
      </c>
      <c r="N87" s="29">
        <f t="shared" si="38"/>
        <v>10000</v>
      </c>
      <c r="O87" s="29">
        <f t="shared" si="38"/>
        <v>0</v>
      </c>
      <c r="P87" s="29">
        <f t="shared" si="38"/>
        <v>10000</v>
      </c>
      <c r="Q87" s="29">
        <f t="shared" si="38"/>
        <v>10000</v>
      </c>
      <c r="R87" s="29">
        <f t="shared" si="38"/>
        <v>0</v>
      </c>
    </row>
    <row r="88" spans="1:23" ht="15" customHeight="1">
      <c r="A88" s="8"/>
      <c r="B88" s="93" t="s">
        <v>7</v>
      </c>
      <c r="C88" s="93"/>
      <c r="D88" s="93"/>
      <c r="E88" s="75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</row>
    <row r="89" spans="1:23" ht="18" customHeight="1">
      <c r="A89" s="8"/>
      <c r="B89" s="96" t="s">
        <v>100</v>
      </c>
      <c r="C89" s="96"/>
      <c r="D89" s="96"/>
      <c r="E89" s="77"/>
      <c r="F89" s="21">
        <f>F90</f>
        <v>231100</v>
      </c>
      <c r="G89" s="21">
        <f t="shared" ref="G89:R89" si="39">G90</f>
        <v>3000</v>
      </c>
      <c r="H89" s="21">
        <f t="shared" si="39"/>
        <v>3000</v>
      </c>
      <c r="I89" s="21">
        <f t="shared" si="39"/>
        <v>0</v>
      </c>
      <c r="J89" s="21">
        <f t="shared" si="39"/>
        <v>0</v>
      </c>
      <c r="K89" s="21">
        <f t="shared" si="39"/>
        <v>0</v>
      </c>
      <c r="L89" s="21">
        <f t="shared" si="39"/>
        <v>0</v>
      </c>
      <c r="M89" s="21">
        <f t="shared" si="39"/>
        <v>0</v>
      </c>
      <c r="N89" s="21">
        <f t="shared" si="39"/>
        <v>0</v>
      </c>
      <c r="O89" s="21">
        <f t="shared" si="39"/>
        <v>0</v>
      </c>
      <c r="P89" s="21">
        <f t="shared" si="39"/>
        <v>0</v>
      </c>
      <c r="Q89" s="21">
        <f t="shared" si="39"/>
        <v>0</v>
      </c>
      <c r="R89" s="21">
        <f t="shared" si="39"/>
        <v>0</v>
      </c>
    </row>
    <row r="90" spans="1:23" ht="48" customHeight="1">
      <c r="A90" s="25" t="s">
        <v>64</v>
      </c>
      <c r="B90" s="2" t="s">
        <v>101</v>
      </c>
      <c r="C90" s="68" t="s">
        <v>111</v>
      </c>
      <c r="D90" s="60" t="s">
        <v>102</v>
      </c>
      <c r="E90" s="60"/>
      <c r="F90" s="6">
        <v>231100</v>
      </c>
      <c r="G90" s="14">
        <v>3000</v>
      </c>
      <c r="H90" s="14">
        <v>3000</v>
      </c>
      <c r="I90" s="14"/>
      <c r="J90" s="14"/>
      <c r="K90" s="14"/>
      <c r="L90" s="14"/>
      <c r="M90" s="14"/>
      <c r="N90" s="14"/>
      <c r="O90" s="14"/>
      <c r="P90" s="14"/>
      <c r="Q90" s="14"/>
      <c r="R90" s="14"/>
    </row>
    <row r="91" spans="1:23" ht="17.25" customHeight="1">
      <c r="A91" s="24"/>
      <c r="B91" s="96" t="s">
        <v>8</v>
      </c>
      <c r="C91" s="96"/>
      <c r="D91" s="96"/>
      <c r="E91" s="77"/>
      <c r="F91" s="46">
        <f>F92</f>
        <v>37900</v>
      </c>
      <c r="G91" s="46">
        <f t="shared" ref="G91:R91" si="40">G92</f>
        <v>0</v>
      </c>
      <c r="H91" s="46">
        <f t="shared" si="40"/>
        <v>0</v>
      </c>
      <c r="I91" s="46">
        <f t="shared" si="40"/>
        <v>0</v>
      </c>
      <c r="J91" s="46">
        <f t="shared" si="40"/>
        <v>1000</v>
      </c>
      <c r="K91" s="46">
        <f t="shared" si="40"/>
        <v>1000</v>
      </c>
      <c r="L91" s="46">
        <f t="shared" si="40"/>
        <v>0</v>
      </c>
      <c r="M91" s="46">
        <f t="shared" si="40"/>
        <v>10000</v>
      </c>
      <c r="N91" s="46">
        <f t="shared" si="40"/>
        <v>10000</v>
      </c>
      <c r="O91" s="46">
        <f t="shared" si="40"/>
        <v>0</v>
      </c>
      <c r="P91" s="46">
        <f t="shared" si="40"/>
        <v>10000</v>
      </c>
      <c r="Q91" s="46">
        <f t="shared" si="40"/>
        <v>10000</v>
      </c>
      <c r="R91" s="46">
        <f t="shared" si="40"/>
        <v>0</v>
      </c>
    </row>
    <row r="92" spans="1:23" ht="71.25" customHeight="1">
      <c r="A92" s="24" t="s">
        <v>91</v>
      </c>
      <c r="B92" s="61" t="s">
        <v>57</v>
      </c>
      <c r="C92" s="62" t="s">
        <v>62</v>
      </c>
      <c r="D92" s="7" t="s">
        <v>55</v>
      </c>
      <c r="E92" s="7"/>
      <c r="F92" s="14">
        <v>37900</v>
      </c>
      <c r="G92" s="14"/>
      <c r="H92" s="14"/>
      <c r="I92" s="14"/>
      <c r="J92" s="14">
        <v>1000</v>
      </c>
      <c r="K92" s="14">
        <f>J92</f>
        <v>1000</v>
      </c>
      <c r="L92" s="14"/>
      <c r="M92" s="14">
        <v>10000</v>
      </c>
      <c r="N92" s="14">
        <f>M92</f>
        <v>10000</v>
      </c>
      <c r="O92" s="14"/>
      <c r="P92" s="14">
        <v>10000</v>
      </c>
      <c r="Q92" s="14">
        <f>P92</f>
        <v>10000</v>
      </c>
      <c r="R92" s="14"/>
      <c r="S92" s="90"/>
      <c r="T92" s="91"/>
      <c r="U92" s="91"/>
      <c r="V92" s="91"/>
      <c r="W92" s="91"/>
    </row>
    <row r="93" spans="1:23" ht="18" customHeight="1">
      <c r="A93" s="53" t="s">
        <v>32</v>
      </c>
      <c r="B93" s="63" t="s">
        <v>42</v>
      </c>
      <c r="C93" s="62"/>
      <c r="D93" s="7"/>
      <c r="E93" s="83" t="s">
        <v>124</v>
      </c>
      <c r="F93" s="19">
        <f>F95</f>
        <v>850000</v>
      </c>
      <c r="G93" s="19">
        <f t="shared" ref="G93:R93" si="41">G95</f>
        <v>3537</v>
      </c>
      <c r="H93" s="19">
        <f t="shared" si="41"/>
        <v>3537</v>
      </c>
      <c r="I93" s="19">
        <f t="shared" si="41"/>
        <v>0</v>
      </c>
      <c r="J93" s="19">
        <f t="shared" si="41"/>
        <v>0</v>
      </c>
      <c r="K93" s="19">
        <f t="shared" si="41"/>
        <v>0</v>
      </c>
      <c r="L93" s="19">
        <f t="shared" si="41"/>
        <v>0</v>
      </c>
      <c r="M93" s="19">
        <f t="shared" si="41"/>
        <v>0</v>
      </c>
      <c r="N93" s="19">
        <f t="shared" si="41"/>
        <v>0</v>
      </c>
      <c r="O93" s="19">
        <f t="shared" si="41"/>
        <v>0</v>
      </c>
      <c r="P93" s="19">
        <f t="shared" si="41"/>
        <v>0</v>
      </c>
      <c r="Q93" s="19">
        <f t="shared" si="41"/>
        <v>0</v>
      </c>
      <c r="R93" s="19">
        <f t="shared" si="41"/>
        <v>0</v>
      </c>
      <c r="S93" s="58"/>
      <c r="T93" s="57"/>
      <c r="U93" s="57"/>
      <c r="V93" s="57"/>
      <c r="W93" s="57"/>
    </row>
    <row r="94" spans="1:23" ht="18" customHeight="1">
      <c r="A94" s="24"/>
      <c r="B94" s="93" t="s">
        <v>7</v>
      </c>
      <c r="C94" s="93"/>
      <c r="D94" s="93"/>
      <c r="E94" s="75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58"/>
      <c r="T94" s="57"/>
      <c r="U94" s="57"/>
      <c r="V94" s="57"/>
      <c r="W94" s="57"/>
    </row>
    <row r="95" spans="1:23" ht="18" customHeight="1">
      <c r="A95" s="24"/>
      <c r="B95" s="96" t="s">
        <v>88</v>
      </c>
      <c r="C95" s="96"/>
      <c r="D95" s="7"/>
      <c r="E95" s="7"/>
      <c r="F95" s="21">
        <f>F96</f>
        <v>850000</v>
      </c>
      <c r="G95" s="21">
        <f t="shared" ref="G95:R95" si="42">G96</f>
        <v>3537</v>
      </c>
      <c r="H95" s="21">
        <f t="shared" si="42"/>
        <v>3537</v>
      </c>
      <c r="I95" s="21">
        <f t="shared" si="42"/>
        <v>0</v>
      </c>
      <c r="J95" s="21">
        <f t="shared" si="42"/>
        <v>0</v>
      </c>
      <c r="K95" s="21">
        <f t="shared" si="42"/>
        <v>0</v>
      </c>
      <c r="L95" s="21">
        <f t="shared" si="42"/>
        <v>0</v>
      </c>
      <c r="M95" s="21">
        <f t="shared" si="42"/>
        <v>0</v>
      </c>
      <c r="N95" s="21">
        <f t="shared" si="42"/>
        <v>0</v>
      </c>
      <c r="O95" s="21">
        <f t="shared" si="42"/>
        <v>0</v>
      </c>
      <c r="P95" s="21">
        <f t="shared" si="42"/>
        <v>0</v>
      </c>
      <c r="Q95" s="21">
        <f t="shared" si="42"/>
        <v>0</v>
      </c>
      <c r="R95" s="21">
        <f t="shared" si="42"/>
        <v>0</v>
      </c>
      <c r="S95" s="58"/>
      <c r="T95" s="57"/>
      <c r="U95" s="57"/>
      <c r="V95" s="57"/>
      <c r="W95" s="57"/>
    </row>
    <row r="96" spans="1:23" ht="68.25" customHeight="1">
      <c r="A96" s="37" t="s">
        <v>89</v>
      </c>
      <c r="B96" s="38" t="s">
        <v>103</v>
      </c>
      <c r="C96" s="39" t="s">
        <v>110</v>
      </c>
      <c r="D96" s="39" t="s">
        <v>104</v>
      </c>
      <c r="E96" s="39"/>
      <c r="F96" s="34">
        <v>850000</v>
      </c>
      <c r="G96" s="14">
        <v>3537</v>
      </c>
      <c r="H96" s="14">
        <f>G96</f>
        <v>3537</v>
      </c>
      <c r="I96" s="14"/>
      <c r="J96" s="14">
        <f>K96+L96</f>
        <v>0</v>
      </c>
      <c r="K96" s="14">
        <v>0</v>
      </c>
      <c r="L96" s="14">
        <v>0</v>
      </c>
      <c r="M96" s="14">
        <v>0</v>
      </c>
      <c r="N96" s="14">
        <v>0</v>
      </c>
      <c r="O96" s="14">
        <v>0</v>
      </c>
      <c r="P96" s="14">
        <v>0</v>
      </c>
      <c r="Q96" s="14">
        <v>0</v>
      </c>
      <c r="R96" s="14">
        <v>0</v>
      </c>
      <c r="S96" s="58"/>
      <c r="T96" s="57"/>
      <c r="U96" s="57"/>
      <c r="V96" s="57"/>
      <c r="W96" s="57"/>
    </row>
    <row r="97" spans="1:18" ht="18" customHeight="1">
      <c r="A97" s="53" t="s">
        <v>33</v>
      </c>
      <c r="B97" s="94" t="s">
        <v>34</v>
      </c>
      <c r="C97" s="94"/>
      <c r="D97" s="94"/>
      <c r="E97" s="83" t="s">
        <v>126</v>
      </c>
      <c r="F97" s="29">
        <f>F99</f>
        <v>335195.59999999998</v>
      </c>
      <c r="G97" s="29">
        <f t="shared" ref="G97:R97" si="43">G99</f>
        <v>62390</v>
      </c>
      <c r="H97" s="29">
        <f t="shared" si="43"/>
        <v>34903</v>
      </c>
      <c r="I97" s="29">
        <f t="shared" si="43"/>
        <v>27487</v>
      </c>
      <c r="J97" s="29">
        <f t="shared" si="43"/>
        <v>67352.800000000003</v>
      </c>
      <c r="K97" s="29">
        <f t="shared" si="43"/>
        <v>67352.800000000003</v>
      </c>
      <c r="L97" s="29">
        <f t="shared" si="43"/>
        <v>0</v>
      </c>
      <c r="M97" s="29">
        <f t="shared" si="43"/>
        <v>0</v>
      </c>
      <c r="N97" s="29">
        <f t="shared" si="43"/>
        <v>0</v>
      </c>
      <c r="O97" s="29">
        <f t="shared" si="43"/>
        <v>0</v>
      </c>
      <c r="P97" s="29">
        <f t="shared" si="43"/>
        <v>0</v>
      </c>
      <c r="Q97" s="29">
        <f t="shared" si="43"/>
        <v>0</v>
      </c>
      <c r="R97" s="29">
        <f t="shared" si="43"/>
        <v>0</v>
      </c>
    </row>
    <row r="98" spans="1:18">
      <c r="A98" s="53"/>
      <c r="B98" s="93" t="s">
        <v>7</v>
      </c>
      <c r="C98" s="93"/>
      <c r="D98" s="93"/>
      <c r="E98" s="75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</row>
    <row r="99" spans="1:18" s="22" customFormat="1" ht="15.75" customHeight="1">
      <c r="A99" s="27"/>
      <c r="B99" s="96" t="s">
        <v>47</v>
      </c>
      <c r="C99" s="96"/>
      <c r="D99" s="96"/>
      <c r="E99" s="77"/>
      <c r="F99" s="54">
        <f>F100+F101</f>
        <v>335195.59999999998</v>
      </c>
      <c r="G99" s="54">
        <f t="shared" ref="G99:R99" si="44">G100+G101</f>
        <v>62390</v>
      </c>
      <c r="H99" s="54">
        <f t="shared" si="44"/>
        <v>34903</v>
      </c>
      <c r="I99" s="54">
        <f t="shared" si="44"/>
        <v>27487</v>
      </c>
      <c r="J99" s="54">
        <f t="shared" si="44"/>
        <v>67352.800000000003</v>
      </c>
      <c r="K99" s="54">
        <f t="shared" si="44"/>
        <v>67352.800000000003</v>
      </c>
      <c r="L99" s="54">
        <f t="shared" si="44"/>
        <v>0</v>
      </c>
      <c r="M99" s="54">
        <f t="shared" si="44"/>
        <v>0</v>
      </c>
      <c r="N99" s="54">
        <f t="shared" si="44"/>
        <v>0</v>
      </c>
      <c r="O99" s="54">
        <f t="shared" si="44"/>
        <v>0</v>
      </c>
      <c r="P99" s="54">
        <f t="shared" si="44"/>
        <v>0</v>
      </c>
      <c r="Q99" s="54">
        <f t="shared" si="44"/>
        <v>0</v>
      </c>
      <c r="R99" s="54">
        <f t="shared" si="44"/>
        <v>0</v>
      </c>
    </row>
    <row r="100" spans="1:18" ht="85.5" customHeight="1">
      <c r="A100" s="24" t="s">
        <v>35</v>
      </c>
      <c r="B100" s="2" t="s">
        <v>52</v>
      </c>
      <c r="C100" s="68" t="s">
        <v>111</v>
      </c>
      <c r="D100" s="7" t="s">
        <v>56</v>
      </c>
      <c r="E100" s="7"/>
      <c r="F100" s="6">
        <v>210395.3</v>
      </c>
      <c r="G100" s="6">
        <v>6390</v>
      </c>
      <c r="H100" s="6">
        <f>G100</f>
        <v>6390</v>
      </c>
      <c r="I100" s="6"/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/>
      <c r="P100" s="6"/>
      <c r="Q100" s="6"/>
      <c r="R100" s="6"/>
    </row>
    <row r="101" spans="1:18" ht="87.75" customHeight="1">
      <c r="A101" s="24" t="s">
        <v>65</v>
      </c>
      <c r="B101" s="2" t="s">
        <v>61</v>
      </c>
      <c r="C101" s="68" t="s">
        <v>112</v>
      </c>
      <c r="D101" s="7" t="s">
        <v>58</v>
      </c>
      <c r="E101" s="7"/>
      <c r="F101" s="14">
        <v>124800.3</v>
      </c>
      <c r="G101" s="14">
        <v>56000</v>
      </c>
      <c r="H101" s="14">
        <v>28513</v>
      </c>
      <c r="I101" s="14">
        <v>27487</v>
      </c>
      <c r="J101" s="14">
        <v>67352.800000000003</v>
      </c>
      <c r="K101" s="6">
        <f>J101</f>
        <v>67352.800000000003</v>
      </c>
      <c r="L101" s="14"/>
      <c r="M101" s="14"/>
      <c r="N101" s="14"/>
      <c r="O101" s="14"/>
      <c r="P101" s="14"/>
      <c r="Q101" s="14"/>
      <c r="R101" s="14"/>
    </row>
    <row r="102" spans="1:18">
      <c r="A102" s="18"/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</row>
    <row r="103" spans="1:18">
      <c r="A103" s="18"/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</row>
    <row r="104" spans="1:18" ht="18.75">
      <c r="A104" s="18"/>
      <c r="B104" s="18"/>
      <c r="C104" s="18"/>
      <c r="D104" s="18"/>
      <c r="E104" s="18"/>
      <c r="F104" s="18"/>
      <c r="G104" s="50"/>
      <c r="H104" s="50"/>
      <c r="I104" s="50"/>
      <c r="J104" s="50"/>
      <c r="K104" s="50"/>
      <c r="L104" s="50"/>
      <c r="M104" s="50"/>
      <c r="N104" s="50"/>
      <c r="O104" s="50"/>
      <c r="P104" s="50"/>
      <c r="Q104" s="50"/>
      <c r="R104" s="50"/>
    </row>
    <row r="105" spans="1:18">
      <c r="A105" s="18"/>
      <c r="B105" s="18"/>
      <c r="C105" s="30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</row>
    <row r="106" spans="1:18">
      <c r="A106" s="18"/>
      <c r="B106" s="18"/>
      <c r="C106" s="30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</row>
    <row r="107" spans="1:18">
      <c r="A107" s="18"/>
      <c r="B107" s="18"/>
      <c r="C107" s="30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</row>
    <row r="108" spans="1:18">
      <c r="A108" s="18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</row>
    <row r="109" spans="1:18" ht="22.5" customHeight="1">
      <c r="A109" s="69"/>
      <c r="B109" s="69"/>
      <c r="C109" s="30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</row>
    <row r="110" spans="1:18" ht="18" customHeight="1">
      <c r="A110" s="70"/>
      <c r="B110" s="70"/>
      <c r="C110" s="31"/>
      <c r="D110" s="31"/>
      <c r="E110" s="31"/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  <c r="R110" s="31"/>
    </row>
    <row r="111" spans="1:18" ht="19.5" customHeight="1">
      <c r="A111" s="31"/>
      <c r="B111" s="31"/>
      <c r="C111" s="31"/>
      <c r="D111" s="31"/>
      <c r="E111" s="31"/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  <c r="R111" s="31"/>
    </row>
    <row r="112" spans="1:18" ht="14.25" customHeight="1"/>
    <row r="113" ht="14.25" customHeight="1"/>
    <row r="114" ht="14.25" customHeight="1"/>
  </sheetData>
  <mergeCells count="85">
    <mergeCell ref="A4:R4"/>
    <mergeCell ref="A29:R29"/>
    <mergeCell ref="B16:D16"/>
    <mergeCell ref="B10:D10"/>
    <mergeCell ref="A6:A7"/>
    <mergeCell ref="B6:D7"/>
    <mergeCell ref="B15:D15"/>
    <mergeCell ref="B11:D11"/>
    <mergeCell ref="P6:P7"/>
    <mergeCell ref="J6:J7"/>
    <mergeCell ref="Q6:R6"/>
    <mergeCell ref="F6:F7"/>
    <mergeCell ref="B9:D9"/>
    <mergeCell ref="B13:D13"/>
    <mergeCell ref="B18:D18"/>
    <mergeCell ref="B8:D8"/>
    <mergeCell ref="A31:A32"/>
    <mergeCell ref="F31:F32"/>
    <mergeCell ref="B31:B32"/>
    <mergeCell ref="B19:D19"/>
    <mergeCell ref="C31:C32"/>
    <mergeCell ref="B21:D21"/>
    <mergeCell ref="B20:D20"/>
    <mergeCell ref="B23:D23"/>
    <mergeCell ref="D31:D32"/>
    <mergeCell ref="B22:D22"/>
    <mergeCell ref="B14:D14"/>
    <mergeCell ref="B17:D17"/>
    <mergeCell ref="B12:D12"/>
    <mergeCell ref="B99:D99"/>
    <mergeCell ref="B97:D97"/>
    <mergeCell ref="B87:D87"/>
    <mergeCell ref="B79:D79"/>
    <mergeCell ref="B98:D98"/>
    <mergeCell ref="B88:D88"/>
    <mergeCell ref="B94:D94"/>
    <mergeCell ref="B95:C95"/>
    <mergeCell ref="B89:D89"/>
    <mergeCell ref="B63:D63"/>
    <mergeCell ref="B37:D37"/>
    <mergeCell ref="B56:D56"/>
    <mergeCell ref="B58:D58"/>
    <mergeCell ref="B52:R52"/>
    <mergeCell ref="B62:D62"/>
    <mergeCell ref="B57:D57"/>
    <mergeCell ref="B59:R59"/>
    <mergeCell ref="B51:D51"/>
    <mergeCell ref="S92:W92"/>
    <mergeCell ref="B64:D64"/>
    <mergeCell ref="B75:R75"/>
    <mergeCell ref="B74:D74"/>
    <mergeCell ref="B91:D91"/>
    <mergeCell ref="B86:D86"/>
    <mergeCell ref="B81:R81"/>
    <mergeCell ref="B80:D80"/>
    <mergeCell ref="B78:D78"/>
    <mergeCell ref="B69:R69"/>
    <mergeCell ref="B73:D73"/>
    <mergeCell ref="B68:D68"/>
    <mergeCell ref="B65:R65"/>
    <mergeCell ref="S48:W48"/>
    <mergeCell ref="N31:O31"/>
    <mergeCell ref="B44:D44"/>
    <mergeCell ref="B36:D36"/>
    <mergeCell ref="B38:R38"/>
    <mergeCell ref="B35:D35"/>
    <mergeCell ref="B43:D43"/>
    <mergeCell ref="P31:P32"/>
    <mergeCell ref="Q31:R31"/>
    <mergeCell ref="B45:R45"/>
    <mergeCell ref="B42:D42"/>
    <mergeCell ref="B34:D34"/>
    <mergeCell ref="B33:D33"/>
    <mergeCell ref="E6:E7"/>
    <mergeCell ref="E31:E32"/>
    <mergeCell ref="N6:O6"/>
    <mergeCell ref="G31:G32"/>
    <mergeCell ref="H31:I31"/>
    <mergeCell ref="J31:J32"/>
    <mergeCell ref="K31:L31"/>
    <mergeCell ref="M31:M32"/>
    <mergeCell ref="G6:G7"/>
    <mergeCell ref="H6:I6"/>
    <mergeCell ref="M6:M7"/>
    <mergeCell ref="K6:L6"/>
  </mergeCells>
  <phoneticPr fontId="0" type="noConversion"/>
  <pageMargins left="0.35433070866141736" right="0.15748031496062992" top="0.59055118110236227" bottom="0.39370078740157483" header="0.51181102362204722" footer="0.51181102362204722"/>
  <pageSetup paperSize="9" scale="60" fitToHeight="0" orientation="landscape" r:id="rId1"/>
  <headerFooter alignWithMargins="0"/>
  <rowBreaks count="4" manualBreakCount="4">
    <brk id="24" max="25" man="1"/>
    <brk id="46" max="25" man="1"/>
    <brk id="64" max="25" man="1"/>
    <brk id="84" max="25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2012-2015</vt:lpstr>
      <vt:lpstr>Лист1</vt:lpstr>
      <vt:lpstr>'Приложение 2012-2015'!Заголовки_для_печати</vt:lpstr>
      <vt:lpstr>'Приложение 2012-2015'!Область_печати</vt:lpstr>
    </vt:vector>
  </TitlesOfParts>
  <Company>Дом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304-1</dc:creator>
  <cp:lastModifiedBy>Krasoper2</cp:lastModifiedBy>
  <cp:lastPrinted>2012-10-11T07:12:03Z</cp:lastPrinted>
  <dcterms:created xsi:type="dcterms:W3CDTF">2008-11-05T03:52:43Z</dcterms:created>
  <dcterms:modified xsi:type="dcterms:W3CDTF">2012-10-18T01:17:33Z</dcterms:modified>
</cp:coreProperties>
</file>